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anuscripts\under processing\microorganisms-932556\"/>
    </mc:Choice>
  </mc:AlternateContent>
  <bookViews>
    <workbookView xWindow="-120" yWindow="-120" windowWidth="29040" windowHeight="15840"/>
  </bookViews>
  <sheets>
    <sheet name="Total_refin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X238" i="1" l="1"/>
  <c r="AW238" i="1"/>
  <c r="AV238" i="1"/>
  <c r="AU238" i="1"/>
  <c r="AT238" i="1"/>
  <c r="AS238" i="1"/>
  <c r="AR238" i="1"/>
  <c r="AQ238" i="1"/>
  <c r="AP238" i="1"/>
  <c r="AO238" i="1"/>
  <c r="AN238" i="1"/>
  <c r="AM238" i="1"/>
  <c r="AL238" i="1"/>
  <c r="AK238" i="1"/>
  <c r="AJ238" i="1"/>
  <c r="AI238" i="1"/>
  <c r="AH238" i="1"/>
  <c r="N237" i="1"/>
  <c r="N236" i="1"/>
  <c r="N235" i="1"/>
  <c r="N234" i="1"/>
  <c r="N233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</calcChain>
</file>

<file path=xl/sharedStrings.xml><?xml version="1.0" encoding="utf-8"?>
<sst xmlns="http://schemas.openxmlformats.org/spreadsheetml/2006/main" count="2412" uniqueCount="1369">
  <si>
    <t>OTU</t>
  </si>
  <si>
    <t>Domain</t>
  </si>
  <si>
    <t>Phylum</t>
  </si>
  <si>
    <t>Class</t>
  </si>
  <si>
    <t>Order</t>
  </si>
  <si>
    <t>Family</t>
  </si>
  <si>
    <t>Genus</t>
  </si>
  <si>
    <t>Species</t>
  </si>
  <si>
    <t>OTUs</t>
  </si>
  <si>
    <t>Sequence</t>
  </si>
  <si>
    <t>BLAST Best Match</t>
  </si>
  <si>
    <t>Identity</t>
  </si>
  <si>
    <t xml:space="preserve">Final </t>
  </si>
  <si>
    <t>Assigned Name</t>
  </si>
  <si>
    <t>Accession</t>
  </si>
  <si>
    <t>Reference</t>
  </si>
  <si>
    <t>Bacteria</t>
  </si>
  <si>
    <t>Chloroflexi</t>
  </si>
  <si>
    <t>Anaerolineae</t>
  </si>
  <si>
    <t>GCA004</t>
  </si>
  <si>
    <t>GTAAAACGTAGGATCCGAGCGTTATCCGAATTTACTGGGCGTAAAGCGCGTGCAGGCGGTTCGGTAAGTTGGATGTGAAATCTCCTGGCTCAACTGGGAGAGGTCGTTCAATACTGTCGGACTTGAGGATGGTAGAGGGAGGTGGAATTCCCGGTGTAGTGGTGAAATGCGTAGATATCGGGAGGAACACCAGTGGCGAAAGCGGCCTCCTGGACCATTCCTGACGCTCAGACGCGAAAGCTAGGGGAGCGAACGGG</t>
  </si>
  <si>
    <t>Leptolinea tardivitalis strain YMTK-2</t>
  </si>
  <si>
    <t>Anaerolineaceae sp. ETS-101</t>
  </si>
  <si>
    <t>NR_040971.1</t>
  </si>
  <si>
    <t>Yamada et al. (2005)</t>
  </si>
  <si>
    <t>CFB-26</t>
  </si>
  <si>
    <t>OTU-000013</t>
  </si>
  <si>
    <t>GACGTAGGACGCGAGCGTTATCCGGATTTACTGGGCGTAAAGGGCGGGCAGGCGGGTATCCAAGTCGGACGTGAAAGCTCCGGGCTTAACCGGGAGAGGCCGTTCGGAACTGGATAGCTGGAGGGCAGGAGAGGGGCGTGGAATTCCGGGTGGAGTGGTGAAATGCGTAGAGATCCGGAGGAACACCAGAGGCGAAGGCGGCGCCCTGGCCTGCACCTGACGCTGAGCCGCGAAAGCCAGGGGAGCGAACGGG</t>
  </si>
  <si>
    <t>Ornatilinea apprima strain P3M-1</t>
  </si>
  <si>
    <t>Anaerolineales sp. ETS-102</t>
  </si>
  <si>
    <t>NR_109544.1</t>
  </si>
  <si>
    <t>Podosokorskaya et al. (2013)</t>
  </si>
  <si>
    <t>Bacteroidetes</t>
  </si>
  <si>
    <t>[Saprospirae]</t>
  </si>
  <si>
    <t>[Saprospirales]</t>
  </si>
  <si>
    <t>Saprospiraceae</t>
  </si>
  <si>
    <t>OTU-000008</t>
  </si>
  <si>
    <t>TACGGAGGGTGCGAGCGTTATCCGGAATCACTGGGTTTAAAGGGTGCGTAGGCGGTCTGGTAAGTCAGGGGTGAAAGTTTGCCGCTCAACGGTAAAATTGCCTTTGATACTGTCAGGCTTGAATAGGCGCGAGGCAGGCGGAATGTGACATGTAGCGGTGAAATGCATAGATATGTCATAGAACACCAATTGCGAAGGCAGCTTGCCAGAGCTATATTGACGCTGAGGCACGAAAGCGTGGGGAGCGAACAGG</t>
  </si>
  <si>
    <t>Haliscomenobacter hydrossis strain DSM 1100</t>
  </si>
  <si>
    <t>Haliscomenobacteraceae sp. ETS-301</t>
  </si>
  <si>
    <t>NR_074420.1</t>
  </si>
  <si>
    <t>Daligault et al. (2011)</t>
  </si>
  <si>
    <t>AAACGTAGGAACCGAGCGTTATCCGAATTTACTGGGCGTAAAGCGCATGTAGGCGGTTCGAAAAGTTGGATGTGAAAGCTCCCGGCTCAACTGGGAGATGCCGTTCAAAACTATCGGGCTTGAGTGCGGTAGAGGGAGGTGGAATTCCCGGTGTAGTGGTGAAATGCGTAGATATCGGGAGGAACACCAGAGGCGAAAGCGGCCTCCTGGACCGTAACTGACGCTGAGATGCGAAAGCCAGGGGAGCAAACGGGA</t>
  </si>
  <si>
    <t>Thermomarinilinea lacunifontana strain SW7</t>
  </si>
  <si>
    <t>Anaerolineaceae sp. ETS-103</t>
  </si>
  <si>
    <t>NR_132293.1</t>
  </si>
  <si>
    <t>Nunoura et al. (2013)</t>
  </si>
  <si>
    <t>Cyanobacteria</t>
  </si>
  <si>
    <t>Oscillatoriophycideae</t>
  </si>
  <si>
    <t>Oscillatoriales</t>
  </si>
  <si>
    <t>Phormidiaceae</t>
  </si>
  <si>
    <t>TACGGAGGAGGCAAGCGTTATCCGGAATTATTGGGCGTAAAGCGTCCGCAGGTGGCTAGTCAAGTCGGTGGTCAAAGCACAGGGCTCAACTCTGTAAAGGCCGGCGAAACTGACAGGCTAGAGTGCGGTAGGGGCAGAGGGAATTCCCGGTGTAGCGGTGAAATGCGTAGATATCGGGAAGAACACCAGTAGCGAAAGCGCTCTGCTGGACCGCAACTGACACTCAGGGACGAAAGCTAGGGGAGCGAATGGG</t>
  </si>
  <si>
    <t>Phormidium sp. WY05/Phormidium sp. ETS-05</t>
  </si>
  <si>
    <t>Phormidium sp. ETS-05</t>
  </si>
  <si>
    <t>AJ548503.1</t>
  </si>
  <si>
    <t>Berrini et al. (2004)</t>
  </si>
  <si>
    <t>OTU-000223</t>
  </si>
  <si>
    <t>TACGGAGGGTGCAAGCGTTATCCGGAATCACTGGGTTTAAAGGGTGCGTAGGCGGCTTAGTAAGTCAGGGGTGAAAGCCCATCGCTCAACGATGGAATTGCCTTTGATACTGCTGGGCTTGAATCAGGTTGAGGTCGGCGGAATGTGACATGTAGCGGTGAAATGCATAGATATGTCATAGAACATCGATTGCGAAGGCAGCTGGCTAGACCTTGATTGACGCTGAGGCACGAAAGCGTGGGGAGCGAACAGG</t>
  </si>
  <si>
    <t xml:space="preserve">Phaeodactylibacter luteus strain GYP20 </t>
  </si>
  <si>
    <t>Haliscomenobacteraceae sp. ETS-302</t>
  </si>
  <si>
    <t>NR_136808.1</t>
  </si>
  <si>
    <t>Lei et al. (2015)</t>
  </si>
  <si>
    <t>Proteobacteria</t>
  </si>
  <si>
    <t>Betaproteobacteria</t>
  </si>
  <si>
    <t>Thiobacterales</t>
  </si>
  <si>
    <t>Thiobacteraceae</t>
  </si>
  <si>
    <t>TACGTAGGGTGCGAGCGTTAATCGGAATTACTGGGCGTAAAGCGTGCGCAGGCGGTTTCGTAAGACAGGCGTGAAATCCCCGGGCTCAACCTGGGAACTGCGCTTGTGACTGCGAGGCTAGAGTGTGTCAGAGGGAGGTGGAATTCCACGTGTAGCAGTGAAATGCGTAGAGATGTGGAGGAACACCGATGGCGAAGGCAGCCTCCTGGGATAACACTGACGCTCATGCACGAAAGCGTGGGGAGCAAACAGG</t>
  </si>
  <si>
    <t>Thiobacter subterraneus strain C55</t>
  </si>
  <si>
    <t>Thiobacter subterraneus sp. ETS-201</t>
  </si>
  <si>
    <t>NR_024834.1</t>
  </si>
  <si>
    <t>Hirayama et al. (2005)</t>
  </si>
  <si>
    <t>Deltaproteobacteria</t>
  </si>
  <si>
    <t>Desulfobacterales</t>
  </si>
  <si>
    <t>Desulfobacteraceae</t>
  </si>
  <si>
    <t>Desulfococcus</t>
  </si>
  <si>
    <t>OTU-000202</t>
  </si>
  <si>
    <t>TACGGAGGGTGCAAGCGTTATTCGGAATTACTGGGCGTAAAGGGCGCGTAGGCGGTTTATCAAGTCAGATGTGAAATCCCGGGGCTCAACCCCGGAAGTGCATTTGAAACTGGTAGGCTTGAGTATGGGAGAGGGAAGTGGAATTCCTGGTGTAGCGGTGAAATGCGTAGATATCAGGAGGAACACCGGTGGCGAAGGCGACTTCCTGGACCAATACTGACGCTGAGGCGCGAAGGCGTGGGGAGCAAACAGG</t>
  </si>
  <si>
    <t>Desulfococcus biacutus strain DSM 5651</t>
  </si>
  <si>
    <t>Desulfococcus sp. ETS-202</t>
  </si>
  <si>
    <t>NR_025406.1</t>
  </si>
  <si>
    <t>Hippe et al. (2003)</t>
  </si>
  <si>
    <t>Archaea</t>
  </si>
  <si>
    <t>Crenarchaeota</t>
  </si>
  <si>
    <t>MCG</t>
  </si>
  <si>
    <t>B10</t>
  </si>
  <si>
    <t>ATACCAGCTCTCCGAGTGGTAGGGATGATTATTGGGCTTAAAGCGTCCGTAGCCGGCTTAGCAAGTCTCCTGTTAAATTCAGCGACCTAATCGTTGAGCCGCGGGAGATACTACTAGGCTAGGAGGCGGGAGAGGCCGACGGTATTCTCGGGGTAGGGGTGAAATCCTATAATCCCGGGAGGACCACCAGTGGCGAAGGCTGTCGGCTAGAACGCGCTCGACGGTGAGGGACGAAAGCTGGGGGAGCGAACCGGA</t>
  </si>
  <si>
    <t>Staphylothermus marinus F1</t>
  </si>
  <si>
    <t>Desulfurococcales sp. ETS-401</t>
  </si>
  <si>
    <t>NR_044909.1</t>
  </si>
  <si>
    <t>Burggraf et al. (1997)</t>
  </si>
  <si>
    <t>OTU-000244</t>
  </si>
  <si>
    <t>TACGGAGGAGGCAAGCGTTATCCGGAATTATTGGGCGTAAAGCGTCCGCAGGCGGCTTATCAAGTCTGCTGTCAAAGACTGGGGCTCAACCCTGGGAAGGCAGTGGAAACTGAGAAGCTAGAGTGCAGTAGGGGTAGAGGGAATTCCCAGTGTAGCGGTGAAATGCGTAGAGATTGGGAAGAACACCGGTGGCGAAAGCGCTCTACTGGGCTGCAACTGACGCTGAGGGACGAAAGCTAGGGGAGCGAAAGGG</t>
  </si>
  <si>
    <t>Spirulina sp. ETS-09 isolate b/isolate a</t>
  </si>
  <si>
    <t>Spirulina sp. ETS-09</t>
  </si>
  <si>
    <t>LN875039.1/	LN875038.1</t>
  </si>
  <si>
    <t>Unpublished</t>
  </si>
  <si>
    <t>Acidobacteria</t>
  </si>
  <si>
    <t>BPC102</t>
  </si>
  <si>
    <t>B110</t>
  </si>
  <si>
    <t>ATACGGGGGGGGCAAGCGTTGTTCGGAATTACTGGGCGTAAAGGGCGCGTAGGCGGTTTCGGAAGTCATGGGTGAAAGCCCCGGGCTCAACCCGGGAATGGCCTGTGAAACCACGGGACTGGAGTGCTGGAGAGGGAAGCGGAATTCCCAGTGTAGCGGTGAAATGCGTAGATATTGGGAGGAACACCGGAGGCGAAGGCGGCTTCCTGGACAGACACTGACGCTGAGGCGCGAAAGCCAGGGGAGCAAACGGG</t>
  </si>
  <si>
    <t>Uncultured Acidobacterium sp. clone CSMB_4103</t>
  </si>
  <si>
    <t>Acidobacterium sp. ETS-451</t>
  </si>
  <si>
    <t>MF897313.1</t>
  </si>
  <si>
    <t>SBR1031</t>
  </si>
  <si>
    <t>A4b</t>
  </si>
  <si>
    <t>OTU-001414</t>
  </si>
  <si>
    <t>AACGTAGGAGGCAAGCGTTATCCGGAGTTACTGGGCGTAAAGAGCGTGTAGGCGGCAGTGTAAGTGGCTTGTGAAAGCGCCCGGCTAAACTGGGCGAGGACAGGTCAGACTGCACAGCTAGAGGACGATAGAGGGGTGCGGAATTCCGGGTGTAGCGGTGAAATGTGTAGAGATCCGGAGGAACACCAGTGGTGCAGACGGCGCCCTGGGTCGTACCTGACGCTGAGACGCGAAAGCGTGGGGAGCCAACGGG</t>
  </si>
  <si>
    <t>Uncultured Chloroflexales bacterium clone 40-1_32</t>
  </si>
  <si>
    <t>Chloroflexales sp. ETS-104</t>
  </si>
  <si>
    <t>KJ611613.1</t>
  </si>
  <si>
    <t>Pajares et al. (2015)</t>
  </si>
  <si>
    <t>ACACGTAGGACGCAAGCGTTATCCGGAATTACTGGGCGTAAAGGGCGTGTAGGCGGCACGGTAAGTCAACCGTGAAAGCTCCCGGCTAAACTGGGAGAGGTCGGATGAGACTGCCGAGCTAGAGGGTCGTAGAGGGGTGTGGAATTCCGGGTGTAGTGGTGAAATGCGTAGAGATCCGGAGGAACACCAGAGGCGAAGGCGGCACCCTGGACGACACCAGACGCTGAGACGCGACAGCACGGGGAGCGAACGGG</t>
  </si>
  <si>
    <t>Anaerolineales sp. ETS-105</t>
  </si>
  <si>
    <t>Chloroflexales</t>
  </si>
  <si>
    <t>Chloroflexaceae</t>
  </si>
  <si>
    <t>Chloroflexus</t>
  </si>
  <si>
    <t>OTU-000007</t>
  </si>
  <si>
    <t>GACAGAGGGGGCAAGCGTTGTCCGGAGTTACTGGGCGTAAAGGGCGCGCAGGCGGTGGGCTGCGTCGGCGCTGAAAGCGCCCCGCTTAACGGGGCGAGGCGCGCCGATACGAGTCCACTCGAGGCAAGCAGAGGGTGGCGGAATTCCGGGTGGAGCGGTGAAATGCGTAGAGATCCGGAGGAACGCCAGTGGGGAAGCCGGCCACCTGGGCTTGACCTGACGCTGCGGCGCGACAGCGTGGGGAGCAAACCGG</t>
  </si>
  <si>
    <t>Chloroflexus aurantiacus J-10-fl</t>
  </si>
  <si>
    <t>Chloroflexus aurantiacus sp. ETS-106</t>
  </si>
  <si>
    <t>NR_074263.1</t>
  </si>
  <si>
    <t>Synechococcophycideae</t>
  </si>
  <si>
    <t>Pseudanabaenales</t>
  </si>
  <si>
    <t>Pseudanabaenaceae</t>
  </si>
  <si>
    <t>OTU-000001</t>
  </si>
  <si>
    <t>TACGGAGGATGCAAGCGTTATCCGGATTTATTGGGCGTAAAGGGTCCGCAGGTGGTTTTTCAAGTCTGCTGTCAAAGCGCGGAGCTTAACTCCGTACAGGCGGTGGAAACTGAGGAACTAGAGTCTGGTAGGGGTCGCGGGAATTCCCAGTGTAGCGGTGAAATGCGTAGATATTGGGAAGAACACCGGCGGCGAAAGCGCGCGACTGGACCGGAACTGACACTGAGGGACGAAAGCTAGGGGAGCGAAAGGG</t>
  </si>
  <si>
    <t>Uncultured cyanobacterium clone ST7T_1CY_22/ST7T_1CY_23</t>
  </si>
  <si>
    <t>Leptolyngbyaceae sp. ETS-13</t>
  </si>
  <si>
    <t>KJ659392.1</t>
  </si>
  <si>
    <t>Amarouche-Yala et al. (2014)</t>
  </si>
  <si>
    <t>Phormidium</t>
  </si>
  <si>
    <t>OTU-000141</t>
  </si>
  <si>
    <t>GACGGAGGATGCAAGCGTTATCCGGAATGATTGGGCGTAAAGCGTCCGTAGGTGGCTCATCAAGTCTGCTGTCAAAGATCAGGGCTTAACCCTGGGAAGGCAGTGGAAACTGAAGGGCTAGAGTGCGGTAGGAGCAGAGGGAATTCCCGGTGTAGCGGTGAAATGCGTAGAGATCGGGAAGAACATCGGTGGCGAAAGCGCTCTGCTGGGCCGCAACTGACACTGAGGGACGAAAGCTAGGGGAGCGAATGGG</t>
  </si>
  <si>
    <t>Oscillatoriaceae cyanobacterium ThrGT9</t>
  </si>
  <si>
    <t>Oscillatoriaceae sp. ETS-14</t>
  </si>
  <si>
    <t>KM438188.1</t>
  </si>
  <si>
    <t>Bravakos et al. (2016)</t>
  </si>
  <si>
    <t>OTU-000130</t>
  </si>
  <si>
    <t>TACGTAGGGTGCGAGCGTTAATCGGAATTACTGGGCGTAAAGCGTGCGCAGGCGGTTTTGTAAGACAGGCGTGAAATCCCCGGGCTCAACCTGGGAACTGCGTTTGTGACTGCAAGGCTAGAGTGTGTCAGAGGGAGGTGGAATTCCACGTGTAGCAGTGAAATGCGTAGAGATGTGGAGGAACACCGATGGCGAAGGCAGCCTCCTGGGATAACACTGACGCTCATGCACGAAAGCGTGGGGAGCAAACAGG</t>
  </si>
  <si>
    <t>Thiobacter sp. ETS-203</t>
  </si>
  <si>
    <t>Chlorobi</t>
  </si>
  <si>
    <t>Ignavibacteria</t>
  </si>
  <si>
    <t>Ignavibacteriales</t>
  </si>
  <si>
    <t>Ignavibacteriaceae</t>
  </si>
  <si>
    <t>ATACGTAGGGGGCAAGCGTTGTCCGGATTCACTGGGTGTAAAGGGCGCGCAGGCGGGTTAGCAAGTCAGAGGTGAAATCCTACAGCTTAACTGTAGAACTGCCTTTGAAACTGTTAATCTTGAGTGCGGAAGAGAGAGACGGAATTCCAGGTGTAGCGGTGAAATGCGTAGATATCTGGAAGAACACCAGTTGCGAAGGCGGTCTCTTGGTCCGTTACTGACGCTCAGGCGCGAAAGCGTGGGGAGCAAACAGG</t>
  </si>
  <si>
    <t>Ignavibacterium album JCM 16511/Ignavibacterium album JCM 16511 strain Mat9-16</t>
  </si>
  <si>
    <t>Ignavibacterium album sp. ETS-501</t>
  </si>
  <si>
    <t>NR_074698.1/NR_112875.1</t>
  </si>
  <si>
    <t>Liu et al. (2012)/Iino et al. (2010)</t>
  </si>
  <si>
    <t>pGrfC26</t>
  </si>
  <si>
    <t>OTU-000074</t>
  </si>
  <si>
    <t>TACCAGCTCTCCGAGTGGTGGGGATGATTATTGGGCCTAAAGCATCCGTAGCCGGCTGGGCAAGTCCCCTGTTAAATCCACCGATTTAATCGGTGGATTGCGGGGTATACTGCTCGGCTAGGGGACGGGAGAGGTCGACGGTATTTCCGGGGTAGGGGTGAAATCCTATAATCCCGGAAAGACCACCAGTGGCGAAGGCTGTCGGCTAGAACGCGCCCGACGGTGAGGGATGAAAGCTGGGGGAGCGAACCGG</t>
  </si>
  <si>
    <t>Nitrososphaera viennensis strain EN76</t>
  </si>
  <si>
    <t>Nitrososphaerales sp. ETS-551</t>
  </si>
  <si>
    <t>NR_134097.1</t>
  </si>
  <si>
    <t>Stieglmeier et al. (2014)</t>
  </si>
  <si>
    <t>ATACGGAGGAGGCAAGCGTTATCCGGAATCATTGGGCGTAAAGCGTCCGCAGGCGGCTAATCAAGTCTGCTGTCAAAGACTGGGGCTCAACCCTGGGAAGGCAGTGGAAACTGAGAAGCTAGAGTGCAGTAGGGGTAGAGGGAATTCCCAGTGTAGCGGTGAAATGCGTAGAGATTGGGAAGAACACCGGTGGCGAAAGCGCTCTACTGGGCTGTAACTGACACTGAGGGACGAAAGCTAGGGGAGCGAATGGG</t>
  </si>
  <si>
    <t>Spirulina sp. strain CCC Snake P. Y-85</t>
  </si>
  <si>
    <t>Spirulina sp. ETS-15</t>
  </si>
  <si>
    <t>Y18793.1</t>
  </si>
  <si>
    <t>Nubel et al. (2000)</t>
  </si>
  <si>
    <t>OTU-000050</t>
  </si>
  <si>
    <t>AACGTAGGACGCGAGCGTTATCCGGATTTACTGGGCGTAAAGCGCGTGCAGGCGGTTTTCAAAGTCGTGCGTGAAAGCTCCCTGGCTCAACCGGGAGAGGTCGTACGAAACTAGGGGACTAGAGGGCAGCAGAGGCGTGTGGAATTCCGGGTGTAGTGGTGAAATGCGTAGATATCCGGAGGAACACCAGAGGCGAAGGCGGCACGCTGGGCTGTACCTGACGCTCAGACGCGAAAGCGTGGGGAGCGAACGGG</t>
  </si>
  <si>
    <t xml:space="preserve">Thermomarinilinea lacunifontana strain SW7 </t>
  </si>
  <si>
    <t>Anaerolineales sp. ETS-107</t>
  </si>
  <si>
    <t>Gammaproteobacteria</t>
  </si>
  <si>
    <t>Chromatiales</t>
  </si>
  <si>
    <t>OTU-000344</t>
  </si>
  <si>
    <t>TACGGAGGGTGCGAGCGTTAATCGGAATTACTGGGCGTAAAGCGCACGTAGGTGGTGAGTTAAGTCAGATGTGAAAGCCCTGGGCTCAACCTGGGAACTGCATTTGATACTGGCTGGCTAGAGTTTGGTAGAGGAAAGTGGAATTCCGGGTGTAGCGGTGAAATGCGTAGATATCCGGAGGAACACCAGTGGCGAAGGCGACTTTCTGGACCAAAACTGACGCTGAGGTGCGAAAGCGTGGGTAGCAAACAGG</t>
  </si>
  <si>
    <t>Thiolapillus brandeum strain Hiromi 1</t>
  </si>
  <si>
    <t>Gammaproteobacteria sp. ETS-204</t>
  </si>
  <si>
    <t>NR_148757.1</t>
  </si>
  <si>
    <t>Nunoura et al. (2014)</t>
  </si>
  <si>
    <t>OTU-001226</t>
  </si>
  <si>
    <t>AACGTAGGAGCCAAGCGTTATCCGAATTCACTGGGCGTAAAGCGCGTGCAGGCGGCCTGGTAAGTTGGATGTGAAATCTCCTGGCTCAACTGGGAGAGGCCGTTCAATACTGTCAGGCTCGAGGGCGACAGAGGGAGGTAGAATTCCCGGTGTAGTGGTGAAATGCGTAGATATCGGGAGGAATACCAGAGGCGAAGGCGGCCTCCTGGGTCGTACCTGACGCTCAGATGCGAAAGCTAGGGGAGCGAACGGG</t>
  </si>
  <si>
    <t>Anaerolineaceae sp. ETS-108</t>
  </si>
  <si>
    <t>OTU-001805</t>
  </si>
  <si>
    <t>TACGTAGGGGGCAAGCGTTGTCCGGATTCACTGGGTGTAAAGGGCGCGCAGGCGGACCGGCAAGTCAGTGGTGAAATCCTACAGCTTAACTGTAGAACTGCCTTTGATACTGTCGGTCTTGAGTACGGAAGAGAGAAGTGGAATTCCAGGTGTAGTGGTGAAATACGTAGATATCTGGAAGAACACCAGTTGCGAAGGCGGCTTCTTGGTCCGATACTGACGCTCAGGCGCGAAAGCGTGGGGAGCAAACAGG</t>
  </si>
  <si>
    <t>Ignavibacteriaceae sp. ETS-502</t>
  </si>
  <si>
    <t>OTU-000688</t>
  </si>
  <si>
    <t>TACCAGCTCTCCGAGTGGTGGGGATGTTTATTGGGCTTAAAGCATCCGTAGCTGGCTGGGCAAGTCCCCTGTTAAATCTAACGATTCAATCGTTGGATTGCGGGGGATACTGCTCGGCTAGGGGGCGGGAGAGGCCGACGGTATTCCCGGGGTAGGGGTGAAATCCTATAATCCCGGGAGGACCACCAGTGGCGAAGGCTGTCGGCTAGAACGCGCCCGACGGTGAGGGATGAAAGCTGGGGGAGCGAACCGG</t>
  </si>
  <si>
    <t>Thermosphaera aggregans DSM 11486/Thermosphaera aggregans DSM 11486 strain M11TL</t>
  </si>
  <si>
    <t>Desulfurococcales sp. ETS-402</t>
  </si>
  <si>
    <t>NR_074380.1/NR_044908</t>
  </si>
  <si>
    <t>Spring et al. (2010)/Burggraf et al. (1997)</t>
  </si>
  <si>
    <t>OTU-000004</t>
  </si>
  <si>
    <t>TACGGAGGGTGCAAGCGTTATCCGGAATCACTGGGTTTAAAGGGTGCGTAGGCGGTGGCGTAAGTCAGTTGTGAAATTCCCCGGCTTAACCGGCGGGAGTGCGATTGATACTGCGTCACTTGAATCAGGTTGAGGTAGGCGGAATGTGACATGTAGCGGTGAAATGCATAGATATGTCATAGAACACCAATTGCGAAGGCAGCTTGCTGGACCTGCATTGACGCTGAGGCACGAAAGCGTGGGGAGCAAACAGG</t>
  </si>
  <si>
    <t>Lewinella cohaerens strain ATCC 23123/Lewinella cohaerens strain NBRC 102661</t>
  </si>
  <si>
    <t>Lewinellaceae sp. ETS-303</t>
  </si>
  <si>
    <t>NR_115012.1/NR_112672</t>
  </si>
  <si>
    <t>Lee et al. (2007)/Khan et al. (2007)</t>
  </si>
  <si>
    <t>OTU-001073</t>
  </si>
  <si>
    <t>TACCAGCTCTCCGAGTGGTGGGGATGATTATTGGGCCTAAAGCATCCGTAGCCGGCTGGGCAAGTGCCCTGTTAAATCCACTGATTTAATCGGTGGACCGCGGGGTATACTGCTCGGCTAGGGGGCGGGAGAGGTCGACGGTATTTCCGGGGTAGGGGTGAAATCCTATAATCCCGGAAAGACCACCAGTGGCGAAGGCTGTCGGCTAGAACGCGCCCGACGGTGAGGGATGAAAGCTGGGGGAGCGAACCGG</t>
  </si>
  <si>
    <t>Nitrososphaerales sp. ETS-552</t>
  </si>
  <si>
    <t>Cytophagia</t>
  </si>
  <si>
    <t>Cytophagales</t>
  </si>
  <si>
    <t>Flammeovirgaceae</t>
  </si>
  <si>
    <t>Flexithrix</t>
  </si>
  <si>
    <t>OTU-000541</t>
  </si>
  <si>
    <t>TACGTAGGGTCCGAGCGTTGTCCGGATTTATTGGGTTTAAAGGGTACGTAGGCGGATTGATAAGTCAGTGGTGAAATACTTGGGCTTAACCGAAGGGGTGCCATTGATACTGTCATTCTGGAGTGTTGGAGGGGCAAGAGGAATTTGTGGTGTAGCGGTGAAATGCATAGATACCACAAGGAACACCGAAGGCGAAGGCATCTTGCTGGCCAACAACTGACGCTGAGGTACGAAAGCGTGGGGATCAAACAGG</t>
  </si>
  <si>
    <t>Algoriphagus aquatilis strain A8-7</t>
  </si>
  <si>
    <t>Cytophagales sp. ETS-304</t>
  </si>
  <si>
    <t>NR_044462.1</t>
  </si>
  <si>
    <t>Liu et al. (2009)</t>
  </si>
  <si>
    <t>ATACGGAGGATGCNAGCGTTATCCGGATTCATTGGGTTTAAAGGGTCCGTAGGCGGTTTGTTAAGTCAGGGGTGAAATCCTTCAGCTCAACTGAAGAATTGCCTTTGATACTGGCAGGCTAGAGTGCGACAGAGGTGGATGGAATGTGTCAAGTAGCGGTGAAATGCATAGATATGACACAGAACACCGATTGCGAAGGCAGTTCACTGGGTCGCAACTGACGCTGATGGACGAAAGCGTGGGGAGCAAACAGG</t>
  </si>
  <si>
    <t>Schleiferia thermophila strain TU-20</t>
  </si>
  <si>
    <t>Schleiferia thermophila sp. ETS-305</t>
  </si>
  <si>
    <t>NR_117928.1</t>
  </si>
  <si>
    <t>Albuquerque et al. (2011)</t>
  </si>
  <si>
    <t>OTU-000034</t>
  </si>
  <si>
    <t>TACGGGGGGGGCAAGCGTTGTTCGGAATTACTGGGCGTAAAGGGCGCGTAGGCGGTTTCGGAAGTCATGGGTGAAAGCCCCGGGCTCAACTCGGGAATGGCCTGTGAAACCACGGGACTGGAGTGCTGGAGAGGGAAGCGGAATTCCCAGTGTAGCGGTGAAATGCGTAGATATTGGGAGGAACACCGGAGGCGAAGGCGGCTTCCTGGACAGACACTGACGCTGAGGCGCGAAAGCCAGGGGAGCAAACGGG</t>
  </si>
  <si>
    <t>Acidobacterium sp.</t>
  </si>
  <si>
    <t>NR_044793.1</t>
  </si>
  <si>
    <t>McDonald et al. (1996)</t>
  </si>
  <si>
    <t>OTU-000169</t>
  </si>
  <si>
    <t>TACCAGCTCTCCGAGTGGTAGGGATGATTATTGGGCTTAAAGCGTCCGTAGCCGGCTCGGTAAGTCTCTCGTCAAATCCAGCGACCTAATCGTTGGACTGCGGGAGATACTGTTGGGCTAGGGGGCGGGAGAGGCCGACGGTATTCTCGGGGTAGGGGTGAAATCCTATAATCCCGAGAGGACCACCAGTGGCGAAGGCGGTCGGCTAGAACGCGCTCGACGGTGATGGACGAAAGCTGGGGGAGCGAACCGG</t>
  </si>
  <si>
    <t>Archaeoglobus profundus DSM 5631/Archaeoglobus profundus DSM 5631 strain AV18</t>
  </si>
  <si>
    <t>Archaeoglobales sp. ETS-701</t>
  </si>
  <si>
    <t>NR_074522.1/NR_118374.1</t>
  </si>
  <si>
    <t>von Jan et al. (2010)/Pinto et al. (2012)</t>
  </si>
  <si>
    <t>OTU-001002</t>
  </si>
  <si>
    <t>AACGTAGGATCCGAGCGTTATCCGAATTTACTGGGCGTAAAGCGCGTGCAGGCGGTTCGGTAAGTTGGATGTGAAATCTCCCGGCTCAACTGGGAGAGGTCGTTCAATACTGTCGGACTAGAGGATGGTAGAGGGAGGTGGAATTCCCGGTGTAGTGGTGAAATGCGTAGATATCGGGAGGAACACCAGTGGCGAAGGCGGCCTCCTGGGCCATTCCTGACGCTAAGACGCGAAAGCTAGGGGAGCGAACGGG</t>
  </si>
  <si>
    <t>Anaerolineaceae sp. ETS-109</t>
  </si>
  <si>
    <t>Anaerolineales</t>
  </si>
  <si>
    <t>Anaerolinaceae</t>
  </si>
  <si>
    <t>Bellilinea</t>
  </si>
  <si>
    <t>ACACGTAGGAGACGAGCGTTATCCGGATTTACTGGGCGTAAAGCGCGTGCAGGCGGTTCAGCAAGTTGGATGTGAAAGCTCCCGGCTTAACTGGGAGAGGTCGTTCAATACTACTGGACTTGAGAGTGGTAGAGGGAGGTGGAATTCCGGGTGTAGTGGTGAAATGCGTAGATATCCGGAGGAACACCAGTGGCGAAAGCGGCCTCCTGGACCACTTCTGACGCTCAGACGCGAAAGCTAGGGTAGCGAACGGG</t>
  </si>
  <si>
    <t>Bellilinea caldifistulae strain GOMI-1</t>
  </si>
  <si>
    <t>Bellilinea caldifistulae sp. ETS-110</t>
  </si>
  <si>
    <t>NR_041354.1</t>
  </si>
  <si>
    <t>Yamada et al. (2007)</t>
  </si>
  <si>
    <t>ATACGTAGGGTGCGAGCGTTAATCGGAATTACTGGGCGTAAAGCGTGCGCAGGCGGCTTTTTAAGCCAGATGTGAAATCCCCGGGCTTAACCTGGGAACTGCATTTGGAACTGGAAGGCTAGAGTGCGGCAGAGGGGGGTAGAATTCCACGTGTAGCAGTGAAATGCGTAGAGATGTGGAGGAATACCGATGGCGAAGGCAGCCCCCTGGGTCGACACTGACGCTCATGCACGAAAGCGTGGGGAGCAAACAGG</t>
  </si>
  <si>
    <t>Annwoodia aquaesulis strain ATCC 43788</t>
  </si>
  <si>
    <t>Annwoodia aquaesulis sp. ETS-205</t>
  </si>
  <si>
    <t>OP8</t>
  </si>
  <si>
    <t>OP8_1</t>
  </si>
  <si>
    <t>OPB95</t>
  </si>
  <si>
    <t>TACGTAGGGGGCAAGCGTTACTCGGAATTACTGGGCGTAAAGGGTGAGTAGGCGGCTGGGCAAGTCAAGGATGAAATCCCGAGGCTCAACTTCGGAATTGTCCTTGAGACTGCTCAGCTTGAGGGTAGTTGAGGAGAGCGGAATTCCCGGTGGAGCGGTGAAATGCGTAGATATCGGGAGGAACACCTGAGGCGAAGGCGGCTCTCTAAGCTACTCCTGACGCTGAATCACGAAAGCTAGGGGAGCAAACGGG</t>
  </si>
  <si>
    <t>Candidatus Aminicenantes bacterium strain CYBC47</t>
  </si>
  <si>
    <t>Candidatus Aminicenantes sp. ETS-1201</t>
  </si>
  <si>
    <t>MK067121.1</t>
  </si>
  <si>
    <t>Syntrophobacterales</t>
  </si>
  <si>
    <t>Syntrophobacteraceae</t>
  </si>
  <si>
    <t>Desulfacinum</t>
  </si>
  <si>
    <t>TACGGAGGGTGCGAGCGTTATTCGGAATTACTGGGCGTAAAGCGCGCGTAGGCGGTGGGGCAAGTCTGGTGTGAAAGCCCGGGGCTTAACCTCGGAAGGGCATTGGAAACTGCCTCACTTGAGTGCCGGAGAGGAAGGGGGAATTCCCGGTGTATCGGTGAAATGCGTATATATCGGGAGGAATACCGGTGGCGAATGCGTCCTTCTGGAAGGGCAACTGACGCTGAGGCGCGAAAGCGTGGGGAGCAAACAGG</t>
  </si>
  <si>
    <t>Desulfosoma caldarium strain USBA-053</t>
  </si>
  <si>
    <t>Desulfosoma caldarium sp. ETS-206</t>
  </si>
  <si>
    <t>NR_116707.1</t>
  </si>
  <si>
    <t>Baena et al. (2011)</t>
  </si>
  <si>
    <t>OTU-000399</t>
  </si>
  <si>
    <t>TACGGAGGGTGCGAGCGTTATTCGGAATTACTGGGCGTAAAGCGCGCGTAGGCGGTGGGGCAAGTCTGGTGTGAAAGCCCGGGGCTTAACCTCGGAAGGGCATTGGAAACTGCCTCACTTGAGTGCCGGAGAGGAAGGGGGAATTCCCGGTGTAGCGGTGAAATGCGTAGATATCGGGAGGAATACCAGTGGCGAAGGCGTCCTTCTGGACGGCAACTGACGCTGAGGCGCGAAAGCGTGGGGAGCAAACAGG</t>
  </si>
  <si>
    <t>Desulfosoma profundi strain SPDX02-08</t>
  </si>
  <si>
    <t>Desulfosoma profundi sp. ETS-207</t>
  </si>
  <si>
    <t>NR_117786.1</t>
  </si>
  <si>
    <t>Gregoire et al. (2012)</t>
  </si>
  <si>
    <t>TACCCGCTCTCCGAGTGGTGGGGACGCTTATTGGGCCTAAAGCATCCGTAGCCGGCTGGACAAGTCCCCTGTTAAATCCAACGATTCAATCGTTGGACTGCGGGGGATACTGTCCGGCTAGGGGGCGGGAGAGGCCGACGGTATTCCCGGGGTAGGGGTGAAATCTTATAATCCCGGGAGGACCACCAGTGGCGAAGGCTGTCGGCTGGAACGCGCCCGACGGTGAGGGATGAAAGCTGGGGGAGCGAACCGG</t>
  </si>
  <si>
    <t>Staphylothermus hellenicus strain DSM 12710</t>
  </si>
  <si>
    <t>Desulfurococcaceae sp. ETS-403</t>
  </si>
  <si>
    <t>NR_074532.1</t>
  </si>
  <si>
    <t>Anderson et al. (2011)</t>
  </si>
  <si>
    <t>Xanthomonadales</t>
  </si>
  <si>
    <t>Sinobacteraceae</t>
  </si>
  <si>
    <t>ATACAGAGGGTGCGAGCGTTAATCGGAATTACTGGGCGTAAAGCGCACGCAGGCGGTCATGTAAGTCGGGTGTGAAATCCCCGGGCTCAACCTGGGAACTGCATTCGAGACTGCATGGCTAGAGTACGGTAGAGGAGGGCGGAATTCCCGGTGTAGCGGTGAAATGCGTAGATATCGGGAGGAACATCAGTGGCGAAGGCGGCCCTCTGGACCAGTACTGACGCTCAGGTGCGAAAGCGTGGGGAGCAAACAGGA</t>
  </si>
  <si>
    <t>Ectothiorhodospira mobilis strain DSM 237</t>
  </si>
  <si>
    <t>Ectothiorhodospiraceae sp. ETS-208</t>
  </si>
  <si>
    <t>NR_125567.1</t>
  </si>
  <si>
    <t>TACGTAGGGGGCAAGCGTTACTCGGAATTACTGGGCGTAAAGGGTGAGTAGGCGGCTGGGCAAGTCAAGGATGAAATCCCGAGGCTCAACTTCGGAACCGTCCTTGAAACTGCTCAGCTTGAGGGTAGTTGAGGAGAGTGGAATTCCCGGTGGAGCGGTGAAATGCGTAGATATCGGGAGGAACACCTGAGGCGAAGGCGGCTCTCTAAGCTACTCCTGACGCTGAATCACGAAAGCTAGGGGAGCAAACGGG</t>
  </si>
  <si>
    <t>Candidatus Aminicenantes sp. ETS-1202</t>
  </si>
  <si>
    <t>OTU-000394</t>
  </si>
  <si>
    <t>TACCCGCTCTCCGAGTGGTGGGGACGCTTATTGGGCCTAAAGCATCCGTAGCCGGTTGGATAAGTCCCCTGTTAAATCCAGCGATTCAATCGCTGGACTGCGGGGGATACTGTCCAGCTAGGGGGCGGGAGAGGCCGACGGTATTCCCGGGGTAGGGGTGAAATCTTATAATCCCGGGAGGACCACCAGTGGCGAAGGCTGTCGGCTAGAACGCGCCCGACGGTGAGGGATGAAAGCTGGGGGAGCGAACCGG</t>
  </si>
  <si>
    <t>Staphylothermus hellenicus strain DSM 12710/Staphylothermus hellenicus strain P8</t>
  </si>
  <si>
    <t>Desulfurococcales sp. ETS-404</t>
  </si>
  <si>
    <t>NR_074532.1/NR_028877.1</t>
  </si>
  <si>
    <t>Anderson et al. (2011)/Arab et al. (2000)</t>
  </si>
  <si>
    <t>Chroococcales</t>
  </si>
  <si>
    <t>OTU-000512</t>
  </si>
  <si>
    <t>TACGGAGGATGCAAGCGTTATCCGGAATCATTGGGCGTAAAGAGTCCGTAGGTGGTGAGTCAAGTCTGCTGTCAAAGACGGAAGCTTAACTTCTGGAAGGCGGTGGAAACTGAAACACTAGAGTTCGGTAGGGGTAGAGGGAATTCCCAGTGTAGCGGTGAAATGCGTAGAGATTGGGAAGAACACCAGTGGCGAAAGCGCTCTGCTGGGCCGAAACTGACACTGAGGGACGAAAGCTAGGGTAGCGAAAGGG</t>
  </si>
  <si>
    <t xml:space="preserve">Uncultured Chroococcales cyanobacterium clone OTUC10 </t>
  </si>
  <si>
    <t>Chroococcales sp. ETS-16</t>
  </si>
  <si>
    <t>HQ416892.1</t>
  </si>
  <si>
    <t>Cuecas et al. (2014)</t>
  </si>
  <si>
    <t>envOPS12</t>
  </si>
  <si>
    <t>OTU-000317</t>
  </si>
  <si>
    <t>AACGTAGGAGGCGAGCGTTATCCGGATTTACTGGGCGTAAAGCGCGTGCAGGCGGTTTGGTAAGTTGGATGTGAAAGCTCCCGGCTCAACTGGGAGAGGTCGTTCAATACTGCCGGACTAGAGGGCAGCAGAGGAAGGTGGAATTCCCGGTGTAGTGGTGAAATGCGTAGATATCGGGAGGAACACCAGTGGCGAAGGCGGCCTTCTGGGCTGCTCCTGACGCTCAGACGCGAAAGCTAGGGTAGCGAACGGG</t>
  </si>
  <si>
    <t>Anaerolineaceae sp. ETS-111</t>
  </si>
  <si>
    <t>OTU-000056</t>
  </si>
  <si>
    <t>CACGTAGGACGCAAGCGTTATCCGGAATTACTGGGCGTAAAGAGCGTGTAGGCGGCACGGTAAGTCAACCGTGAAAGCTCCTGGCTAAACTGGGAGAGGTCGGATGAGACTGCCGAGCTAGAGGGTCGTAGAGGGGTGTGGAATTCCGGGTGTAGTGGTGAAATGCGTAGAGATCCGGAGGAACACCAGAGGCGAAGGCGGCACCCTGGACGACACCAGACGCTGAGACGCGACAGCACGGGGAGCGAACGGG</t>
  </si>
  <si>
    <t>Anaerolineales sp. ETS-112</t>
  </si>
  <si>
    <t>Chloronema</t>
  </si>
  <si>
    <t>OTU-000015</t>
  </si>
  <si>
    <t>GACGGAGGGGGCAAGCGTTGTCCGGAATCACTGGGCGTAAAGCGCACGTAGGTGGTCTGATGCGTCGGCGCTGAAAACTCCCGGCTTAACCGGGAGAGGCGTGCCGATACGATCAGACTAGAGGCAGGGAGAGGGTAGCGGAATTCCGGGTGTAGTGGTGAAATGCGTAGAGATCCGGAGGAACGCCGGTGGCGCAAGCGGCTGCCTGGCTCTGACCTGACACTGAGGTGCGAAAGCGTGGGGAGCGAACCGG</t>
  </si>
  <si>
    <t>Oscillochloris trichoides DG-6</t>
  </si>
  <si>
    <t>Oscillochloridaceae sp. ETS-113</t>
  </si>
  <si>
    <t>NR_114470.1</t>
  </si>
  <si>
    <t>Turova et al. (2006)</t>
  </si>
  <si>
    <t>OPB56</t>
  </si>
  <si>
    <t>OTU-001885</t>
  </si>
  <si>
    <t>TACGTAGGACCCAAGCGTTGTCCGGATTTACTGGGTATAAAGGGTGCGCAGGCGGTCGAGTGCGTCAGAGGTGAAATATCCGGGCTTAACCCGGAGGGTGCCTTTGATACGGCTTGACTTGAGTCCGAGAGAGGGTGATGGAATTCCTGGTGTAGCGGTGAAATGCGTAGATATCAGGAGGAACACCGGTGGCGAAGGCGGTCACCTGGCTCGGCACTGACGCTCAGGCACGAAAGCGCGGGGATCAAACAGG</t>
  </si>
  <si>
    <t>Rhodothermus marinus DSM 4252 strain R-10/Rhodothermus marinus DSM 4252</t>
  </si>
  <si>
    <t>Bacteroidetes sp. ETS-306</t>
  </si>
  <si>
    <t>NR_029282.2/NR_074728.1</t>
  </si>
  <si>
    <t>Sako et al.(1996)/Nolan et al (2009)</t>
  </si>
  <si>
    <t>Xenococcaceae</t>
  </si>
  <si>
    <t>OTU-000589</t>
  </si>
  <si>
    <t>TACGGAGGATGCAAGCGTTATCCGGAATCATTGGGCGTAAAGGGTCCGTAGGTGGTCTTGCAAGTCTGCTGTCAAAGAATACAGCTTAACTGTATGAAGGCAGTGGAAACTGAAAGACTAGAGTGCGGTAGGGGTAGAGGGAATTTCCAGTGTAGCGGTGAAATGCGTAGAGATTGGAAAGAACACCAGTGGCGAAAGCGCTCTACTGGGCCGAAACTGACACTGAGGGACGAAAGCTAGGGGAGCGAAAGGG</t>
  </si>
  <si>
    <t>Annamia toxica HOs24</t>
  </si>
  <si>
    <t>Microcoleaceae sp. ETS-17</t>
  </si>
  <si>
    <t>HQ658457.1</t>
  </si>
  <si>
    <t>Nguyen et al. (2013)</t>
  </si>
  <si>
    <t>OTU-000346</t>
  </si>
  <si>
    <t>AACGTAGGAGGCAAGCGTTATCCGGAGTTACTGGGCGTAAAGCGCGCGCAGGCGGATGGTTAAGTTATCTATGAAAGCTCCCGGCTAAACTGGGAGAGGTTGGATAAGACTGGCTATCTAGAGTAGGGAAGAGGGGTGCGGAATTCCGCGTGTAGTGGTGAAATGCGTAGATATGCGGAGGAACACCAGTGGCGAAAGCGGCACCCTGGTCTCATACTGACGCTGAGGCGCGAAAGCATGGGTAGCGAACGGG</t>
  </si>
  <si>
    <t>Litorilinea aerophila strain PRI-4131</t>
  </si>
  <si>
    <t>Caldilineales sp. ETS-114</t>
  </si>
  <si>
    <t>NR_132330.1</t>
  </si>
  <si>
    <t>Kale et al. (2013)</t>
  </si>
  <si>
    <t>Alphaproteobacteria</t>
  </si>
  <si>
    <t>OTU-000387</t>
  </si>
  <si>
    <t>TACGAAGGGTGCTAGCGTTGTTCGGAATTACTGGGCGTAAAGCGCACGTAGGCGGATCGATTAGTCAGAGGTGAAAGCCCCGAGCTCAACTTGGGAAATGCCTTTGATACTGTCGATCTAGAGTCCGAGAGAGGTGAGTGGAATTTCCAGTGTAGAGGTGAAATTCGTAGATATTGGAAAGAACACCAGTGGCGAAGGCGGCTCACTGGCTCGGTACTGACGCTGAGGTGCGAAAGCGTGGGGAGCAAACAGG</t>
  </si>
  <si>
    <t>Magnetovibrio blakemorei strain MV-1</t>
  </si>
  <si>
    <t>Magnetovibrio sp. ETS-209</t>
  </si>
  <si>
    <t>NR_118660.1</t>
  </si>
  <si>
    <t>Bazylinski et al. (2013)</t>
  </si>
  <si>
    <t>Chloroplast</t>
  </si>
  <si>
    <t>Stramenopiles</t>
  </si>
  <si>
    <t>AGACGGGGGATGCAAGTGTTATCCGGAATCACTGGGCGTAAAGCGTCTGTAGGTGGTCCAATAAGTCAACTGTTAAATCTTGAGGCTCAACCTCAAAATCGCAGTCGAAACTATTAGACTAGAGTATAGTAGGGGTAAAGGGAATTTCCAGTGGAGCGGTGAAATGCGTAGAGATTGGAAAGAACACCGATGGCGAAGGCACTTTACTGGGCTATTACTAACACTCAGAGACGAAAGCTAGGGTAGCAAATGGG</t>
  </si>
  <si>
    <t>Uncultured Navicula sp. isolate DGGE gel band B17 clone NO/Uncultured Navicula sp. isolate DGGE gel band B14 clone NO</t>
  </si>
  <si>
    <t>Navicula sp. ETS-91</t>
  </si>
  <si>
    <t>KC216574.1/KC216571.1</t>
  </si>
  <si>
    <t>Jordaan et al. (2013)</t>
  </si>
  <si>
    <t>AAACGTAGGAACCGAGCGTTATCCGAATTTACTGGGCGTAAAGCGCATGTAGGCGGTTCGAAAAGTTGGATGTGAAAGCTCCCGGCTCAACTGGGAGATGCCGTTCAAAACTATCGGGCTTGAGTGCGGTAGAGGGAGGTGGAATTCCCGGTGTAGTGGTGAAATGCGTAGATATCGGGAGGAACACCAGAGGCGAAAGCGGCCTCCTGGACCGTAACTGACGCTGAGATGCGAAAGCCAGGGGAGCAAACGGG</t>
  </si>
  <si>
    <t>Anaerolineaceae sp. ETS-115</t>
  </si>
  <si>
    <t>RB25</t>
  </si>
  <si>
    <t>ATAACGGGGGGGGCCAGCGTTGTTCGGAATCATTGGGCGTAAAGGGCGCGTAGGCGGCCGCACAAGTCGGACGTGAAATCCCTCGGCTTAACCGGGGAACTGCGTCCGATACTGTATGGCTCGAGTCCTGGAGAGGGTGGCGGAATTCCCAGTGTAGCGGTGAAATGCGTAGATACTGGGAGGAACACCGGTGGCGAAGGCGGCCACCTGGACAGGTACTGACGCTAAAGCGCGAAAGCGTGGGGAGCAAACAGGA</t>
  </si>
  <si>
    <t>Uncultured Acidobacteria bacterium clone Aug-CD268/Uncultured Acidobacteria bacterium clone Aug-CD268</t>
  </si>
  <si>
    <t>Acidobacteria sp. ETS-453</t>
  </si>
  <si>
    <t>JQ795256.1/JF984429.1</t>
  </si>
  <si>
    <t xml:space="preserve">Zhao et al. (2013)/Cui et al. (2012) </t>
  </si>
  <si>
    <t>Burkholderiales</t>
  </si>
  <si>
    <t>Comamonadaceae</t>
  </si>
  <si>
    <t>Hydrogenophaga</t>
  </si>
  <si>
    <t>ATACGTAGGGTGCGAGCGTTAATCGGAATTACTGGGCGTAAAGCGTGCGCAGGCGGTGCTGTAAGACAGGCGTGAAATCCCCGGGCTTAACCTGGGAATGGCGCTTGTGACTGCAGTGCTGGAGTGCGGCAGAGGGGGATGGAATTCCGCGTGTAGCAGTGAAATGCGTAGATATGCGGAGGAACACCGATGGCGAAGGCAATCCCCTGGGCCTGCACTGACGCTCATGCACGAAAGCGTGGGGAGCAAACAGGA</t>
  </si>
  <si>
    <t>Hydrogenophaga intermedia strain S1</t>
  </si>
  <si>
    <t>Hydrogenophaga intermedia sp. ETS-210</t>
  </si>
  <si>
    <t>NR_024856.1</t>
  </si>
  <si>
    <t>Contzen et al. (2000)</t>
  </si>
  <si>
    <t>TACAGAGGGTGCAAGCGTTAATCGGAATTACTGGGCGTAAAGGGTGCGTAGGTGGTTTGTTAAGTCAGGTGTGAAAGCCCGGGGCTCAACCTCGGAATTGCATTTGATACTGGCGAACTAGAGTGTGGTAGAGGGTAGTGGAATTCCAGGTGTAGCGGTGAAATGCGTAGATATCTGGAGGAACACCAGTGGCGAAGGCGGCTACCTGGACCAACACTGACACTGAGGCACGAAAGCGTGGGTAGCAAACAGG</t>
  </si>
  <si>
    <t>Sulfurifustis variabilis strain skN76</t>
  </si>
  <si>
    <t>Sulfurifustis sp. ETS-211</t>
  </si>
  <si>
    <t>NR_137347.1</t>
  </si>
  <si>
    <t>Kojima et al. (2015)</t>
  </si>
  <si>
    <t>OTU-002061</t>
  </si>
  <si>
    <t>TACAGAGGGTGCGAGCGTTAATCGGAATCACTGGGCGTAAAGCGCACGTAGGCGGTTTGGTAAGTCGGTTGTGAAATCCCCGGGCTTAACCTGGGAATTGCAGTCGATACTGCTTGACTAGAGTATGGTAGAGGATAGCGGAATTCCCGGTGTAGCGGTGAAATGCGTAGATATCGGGAGGAACATCAGTGGCGAAGGCGGCTATCTGGACCAATACTGACGCTGAGGTGCGAAAGCGTGGGGAGCAAACAGG</t>
  </si>
  <si>
    <t>Thiohalobacter thiocyanaticus strain HRh1</t>
  </si>
  <si>
    <t>Chromatiales sp. ETS-212</t>
  </si>
  <si>
    <t>NR_116699.1</t>
  </si>
  <si>
    <t>Sorokin et al. (2010)</t>
  </si>
  <si>
    <t>Verrucomicrobia</t>
  </si>
  <si>
    <t>TACAGAGGTCCCAAGCGTTGTTCGGATTTATTGGGCGTAAAGGGTGCGTAGGCGGTCGGGTAAGTCATGTGTGAAATCTCGGAGCTCAACTCCGAAACTGCACGCGATACTGCCCGGCTCGAGGAGTGGAGAGGAGACTGGAATTCTCGGTGTAGCAGTGAAATGCGTAGATATCGAGAGGAACACCTGTGGCGAAGGCGGGTCTCTGGACACATCCTGACGCTGAGGCACGAAGGCCAGGGGAGCAAACGGG</t>
  </si>
  <si>
    <t>Limisphaera ngatamarikiensis strain NGM72.4</t>
  </si>
  <si>
    <t>Verrucomicrobiales sp. ETS-601</t>
  </si>
  <si>
    <t>NR_134756.1</t>
  </si>
  <si>
    <t>Anders et al. (2015)</t>
  </si>
  <si>
    <t>Rhodospirillales</t>
  </si>
  <si>
    <t>Acetobacteraceae</t>
  </si>
  <si>
    <t>OTU-000144</t>
  </si>
  <si>
    <t>TACGAAGGGGGCTAGCGTTACTCGGAATTACTGGGCGTAAAGGGCGCGTAGGCGGCTTGGTCAGTCAGGCGTGAAATTCCTGGGCTTAACCTGGGGACTGCGCTTGATACGGCCTGGCTTGAGGCCGAGAGAGGGTGGTGGAATTCCCAGTGTAGAGGTGAAATTCGTAGATATTGGGAAGAACACCGGTGGCGAAGGCGACCACCTGGCTCGGTACTGACGCTGAGGCGCGACAGCGTGGGGAGCAAACAGG</t>
  </si>
  <si>
    <t xml:space="preserve">Roseomonas alkaliterrae strain YIM 78007/Roseomonas sediminicola strain FW-3 </t>
  </si>
  <si>
    <t>Roseomonas sp. ETS-213</t>
  </si>
  <si>
    <t>NR_134161.1/NR_148246.1</t>
  </si>
  <si>
    <t>Dong et al. (2014)/He et al. (2014)</t>
  </si>
  <si>
    <t>Firmicutes</t>
  </si>
  <si>
    <t>Clostridia</t>
  </si>
  <si>
    <t>Clostridiales</t>
  </si>
  <si>
    <t>Symbiobacteriaceae</t>
  </si>
  <si>
    <t>Symbiobacterium</t>
  </si>
  <si>
    <t>OTU-001932</t>
  </si>
  <si>
    <t>TACGTAGGGGGCGAGCGTTGTCCGGATTTATTGGGCGTAAAGGGCGTGTAGGCGGCTTGTTAAGTCAGGGGTGAAAGACCGCAGCTCAACTGCGGGGGTGCCTCTGAAACTGATGAGCTGGAGTGCTCTAGAGGGCAGTGGAATTGCCGGTGTAGCAGTGAAATGCGTAGAGATCGGCAGGAACACCAGTGGCGAAGGCGACTGCCTGGGGAGTAACTGACGCTGAGGCGCGAAAGCTGGGGGAGCAAACGGG</t>
  </si>
  <si>
    <t>Symbiobacterium thermophilum strain IAM 14863/Symbiobacterium ostreiconchae strain KY38</t>
  </si>
  <si>
    <t>Symbiobacteriaceae sp. ETS-851</t>
  </si>
  <si>
    <t>NR_075044.2/NR_134208.1</t>
  </si>
  <si>
    <t>Ueda et al. (2004)/Shiratori-Takano et al. (2014)</t>
  </si>
  <si>
    <t>OTU-000162</t>
  </si>
  <si>
    <t>AACGTAGGACGCGAGCGTTATCCGGAGTTACTGGGCGTAAAGCGCGTGCAGGCGGACGTGTAAGTCGGTTATGAAATCTCTCGGCTAAACCGGGATAGGTTGACCGAGACTGCCCGTCTAGAGTGAGACAGAGGGACACGGAATTCCGGGTGTAGTGGTGAAATGCGTAGATATCCGGAGGAACACCAGTGGCGAAGGCGGTGTCCTGGGTCTCAACTGACGCTGAGGCGCGAAAGCGTGGGGAGCGAACGGG</t>
  </si>
  <si>
    <t>Anaerolineales sp. ETS-116</t>
  </si>
  <si>
    <t>Nitrospirae</t>
  </si>
  <si>
    <t>Nitrospira</t>
  </si>
  <si>
    <t>Nitrospirales</t>
  </si>
  <si>
    <t>Nitrospiraceae</t>
  </si>
  <si>
    <t>TACGAAGGTGGCAAGCGTTGTTCGGATTTACTGGGCGTACAGGGAGCGTAGGCGGTTGGGTAAGCCCTCCGTGAAATCTCCGGGCCTAACCCGGAAAGTGCGGAGGGGACTGCTCGGCTAGAGGATGGGAGAGGAGCGCGGAATTCCCGGTGTAGCGGTGAAATGCGTAGAGATCGGGAGGAAGGCCGGTGGCGAAGGCGGCGCTCTGGAACATTTCTGACGCTGAGGCTCGAAAGCGTGGGGAGCAAACAGG</t>
  </si>
  <si>
    <t>Nitrospira moscoviensis strain NSP M-1/Nitrospira lenta strain BS10</t>
  </si>
  <si>
    <t>Nitrospira sp. ETS-651</t>
  </si>
  <si>
    <t>NR_029287.1/NR_148573.1</t>
  </si>
  <si>
    <t>Ehrich et al. (1995)/Nowka et al. (2015)</t>
  </si>
  <si>
    <t>[Thermodesulfovibrionaceae]</t>
  </si>
  <si>
    <t>LCP-6</t>
  </si>
  <si>
    <t>OTU-000341</t>
  </si>
  <si>
    <t>GACAGAGGTGGCGAGCGTTGTTCGGAATCACTGGGCTTAAAGGGCGAGTAGGCGTTTCGGTAAGTCAGATGTGGAATCTTTCTGCTTAACGGAAAAATTGCATCTGAAACTATCGGGATTGAGTCAGTGAGGGGAGGGCGGAATTCCTGGTGTAGCGGTGAAATGCGTAGATATCAGGAGGAAGGCCGGTGGCGAAGGCGGCCCTCTGGCACTGCACTGACGCTGAGGCGCGAAAGCGTGGGGAGCAAACAGG</t>
  </si>
  <si>
    <t>Thermodesulfovibrio yellowstonii strain YP87</t>
  </si>
  <si>
    <t>Nitrospirales sp. ETS-652</t>
  </si>
  <si>
    <t>NR_041318.1</t>
  </si>
  <si>
    <t>Sekiguchi et al. (2008)</t>
  </si>
  <si>
    <t>[Roseiflexales]</t>
  </si>
  <si>
    <t>[Roseiflexaceae]</t>
  </si>
  <si>
    <t>Roseiflexus</t>
  </si>
  <si>
    <t>OTU-000863</t>
  </si>
  <si>
    <t>GACAGAGGGGGCGAGCGTTGTCCGGAGTCACTGGGCGTAAAGCGCGCGCAGGCGGTGGCCTAAGTGTCGTGTGAAAGCCCCCGGCTCAACCGGGGGAGGCCATGGCAGACTGGGCGACTGGAGCCGCGGAGAGGCCCCTCGAATTGCCGGTGTAGCGGTGAAATGCGTAGAGATCGGCAGGAAGACCAAGGGGGAAGCCAGGGGGCTGGCCGCGGGCTGACGCTGAGGCGCGACAGCGTGGGGAGCAAACCGG</t>
  </si>
  <si>
    <t>Roseiflexus castenholzii DSM 13941 strain HLO8</t>
  </si>
  <si>
    <t>Roseiflexus sp. ETS-117</t>
  </si>
  <si>
    <t>NR_112114.1</t>
  </si>
  <si>
    <t>Hanada et al. (2002)</t>
  </si>
  <si>
    <t>OTU-000477</t>
  </si>
  <si>
    <t>TACCAGCTCTCCGAGTGGTAGGGATGATTATTGGGCTTAAAGCGTCCGTAGCCGGCCTTTCAAGTCTCTCGTTAAATCCAGCGATTCAATCGTTGGACTGCGGGAGATACTGTTGGGCTAGGGGGCGGGAGAAGCCGACGGTATTCTCAGGGTAGGGGTAAAATCCTATAATCCTGGGAGGACCACCAGTGGCGTAGGCGGTCGGCTAGCACGCGCTCGACGGTGAGGGACGAAAGCTGGGGGAGCGAACCGG</t>
  </si>
  <si>
    <t>Thermofilum uzonense strain 1807-2</t>
  </si>
  <si>
    <t>Thermoproteales sp. ETS-405</t>
  </si>
  <si>
    <t>NR_146002.1</t>
  </si>
  <si>
    <t>Toshchakov et al. (2015)</t>
  </si>
  <si>
    <t>SHA-20</t>
  </si>
  <si>
    <t>OTU-000156</t>
  </si>
  <si>
    <t>TACGTAGGGTGCAAGCGTTATCCGGATTTACTGGGCGTAAAGCGCGCGCAGGCGGTGTCGTAAGTTGGACGTGAAATCTTTCGGCTTAACCGGGAGGCGCCGTTCAATACTGCGGCACTAGAGGGCAGAAGAGGGGAGTGGAATTCCCGGTGTAGGGGTAAAATCCTTAGAGATCGGGAGGAACACCAGTGGCGAAGGCGGCTCCCTGGTCTGTTCCTGACGCTGAGGCGCGAAAGCGTGGGGAGCGAACGGG</t>
  </si>
  <si>
    <t>Uncultured Anaerolineae bacterium clone Otu00083</t>
  </si>
  <si>
    <t>Anaerolineae sp. ETS-118</t>
  </si>
  <si>
    <t>MK299314.1</t>
  </si>
  <si>
    <t>[Spartobacteria]</t>
  </si>
  <si>
    <t>[Chthoniobacterales]</t>
  </si>
  <si>
    <t>[Chthoniobacteraceae]</t>
  </si>
  <si>
    <t>Candidatus Xiphinematobacter</t>
  </si>
  <si>
    <t>OTU-000072</t>
  </si>
  <si>
    <t>TACAGAGGTCTCAAGCGTTGTTCGGATTTACTGGGCGTAAAGGGTGCGTAGGCGGTGGCGTAAGTCGGTTGTGAAATTTCGGGGCTCAACCTCGAAACTGCACCCGATACTGCGTCGCTTGAGGACTGTAGAGGAGTGTGGAATTCACGGTGTAGCAGTGAAATGCGTAGAGATCGTGAGGAAGACCAGTGGCGAAGGCGACACTCTGGGCAGTTCCTGACGCTGAGGCACGAAGGCCAGGGGAGCAAACGGG</t>
  </si>
  <si>
    <t>Terrimicrobium sacchariphilum strain NM-5</t>
  </si>
  <si>
    <t>Spartobacteria sp. ETS-602</t>
  </si>
  <si>
    <t>NR_133878.1</t>
  </si>
  <si>
    <t>Qiu et al. (2014)</t>
  </si>
  <si>
    <t>OTU-000711</t>
  </si>
  <si>
    <t>TACGGAGGGTGCAAGCGTTATCCGGAATCACTGGGTTTAAAGGGTGCGTAGGCGGCTTGATAAGTCAGAGGTGAAAGCTTGCGGCTCAACCGTAAGATTGCCTTTGATACTGTTGGGCTTGAATGAGGTTGAGGTAGGCAGAATGTGGCATGTAGCGGTGAAATGCATAGATATGCCATAGAATACCGATTGCGAAGGCAGCCTGCTGGGCCTGTATTGACGCTGAGGCACGAAAGCGTGGGGATCAAACAGG</t>
  </si>
  <si>
    <t>Haliscomenobacteraceae sp. ETS-307</t>
  </si>
  <si>
    <t>Flavobacteriia</t>
  </si>
  <si>
    <t>Flavobacteriales</t>
  </si>
  <si>
    <t>Flavobacteriaceae</t>
  </si>
  <si>
    <t>OTU-000052</t>
  </si>
  <si>
    <t>TACGGAGGATCCGAGCGTTATCCGGAATCATTGGGTTTAAAGGGTCCGTAGGCGGGCGCATAAGTCAGGGGTGAAAGTTTGCCGCTCAACGGTAAAATTGCCTTTGATACTGTGTGCCTTGAATAGCGGTGAAGTGGTTAGAATGTGCAGTGTAGCGGTGAAATGCTTAGATATTGCACAGAATACCGATTGCGAAGGCAGGCCACTAACCGCGTATTGACGCTGAGGGACGAAAGCGTGGGGAGCGAACAGG</t>
  </si>
  <si>
    <t>Aureisphaera salina strain A6D-50/Aureisphaera galaxeae strain 04OKA003-7</t>
  </si>
  <si>
    <t>Flavobacteriaceae sp. ETS-308</t>
  </si>
  <si>
    <t>NR_151885.1/NR_136832.1</t>
  </si>
  <si>
    <t>Yoon et al. (2016)/Yoon et al. (2015)</t>
  </si>
  <si>
    <t>Aigarchaeota</t>
  </si>
  <si>
    <t>OTU-000935</t>
  </si>
  <si>
    <t>TACCCGCTCCCCGAGTGGTGGGGGCTTTTACTGAGCTTAAAGCGCCCGTAGCCGGTCATGCGTGTCTCCAGTTAAATCCAGCAGCCTAACTGTTGGGCCGCTGGAGATACTGTATGACTTGGAGGCGGGAGAGGCTACCGGTAGTCCCGGGGTAGGAGTGAAATCCTCTGATCCCGGGAGGACCTGCAGTGGCGAAGGCGGGTAGCCAGAACGCGCTCGACGGTGAGGGGCGAAAGCTGGGGGAGCAAACCGG</t>
  </si>
  <si>
    <t>Vulcanisaeta distributa strain DSM 14429/Vulcanisaeta souniana JCM 11219 strain IC-059</t>
  </si>
  <si>
    <t>Thermoprotei sp. ETS-406</t>
  </si>
  <si>
    <t>NR_102943.1/NR_028628.1</t>
  </si>
  <si>
    <t>Mavromatis et al. (2010)/Itoh et al. (2002)</t>
  </si>
  <si>
    <t>WS3</t>
  </si>
  <si>
    <t>PRR-12</t>
  </si>
  <si>
    <t>SSS58A</t>
  </si>
  <si>
    <t>OTU-000854</t>
  </si>
  <si>
    <t>TACGGGGGGAGCTAGCGTTATTCGGATTCACTGGGCGTAAAGGGTTCGTAGGCGGTAGAGTAGGTCAGAGGTGAAATCCAACGGCTCAACCGTTGAATTGCCTTTGAAACCGCTCTACTTGAGGACATGAGAAGAAAGTGGAATTCTCGGTGTAGCGGTGAAATGCGTGGATATCGAGAGGAACACCAGTGGCGAAGGCGGCTTTCTGGCGTGATCCTGACGCTGAGGAACGAAAGCTAGGGGAGCAAACAGG</t>
  </si>
  <si>
    <t>Uncultured Latescibacteria bacterium clone Z17M33B</t>
  </si>
  <si>
    <t>Bacterium sp.</t>
  </si>
  <si>
    <t>FJ484438.1</t>
  </si>
  <si>
    <t>Sahl et al. (2010)</t>
  </si>
  <si>
    <t>OTU-001107</t>
  </si>
  <si>
    <t>GACAGAGGTGGCGAGCGTTGTTCGGAATTACTGGGCTTAAAGGGCGAGTAGGCGTTTCGATAAGTCAGGTGTGGAATTTTTCTGCTCAACGGAAAAACTGCATCTGAAACTATCGAAATTGAGTCAGTGAGGGGAGGGCGGAATTCCTGGTGTAGCGGTGAAATGCGTAGATATCAGGAGGAAGGCCGGTGGCGAAGGCGGCCCTCTGGCACTGTACTGACGCTGAGGCGCGAAAGCGTGGGGAGCAAACAGG</t>
  </si>
  <si>
    <t>Thermodesulfovibrio aggregans strain TGE-P1</t>
  </si>
  <si>
    <t>Nitrospirales sp. ETS-653</t>
  </si>
  <si>
    <t>NR_040795.1</t>
  </si>
  <si>
    <t>Planctomycetes</t>
  </si>
  <si>
    <t>Planctomycetia</t>
  </si>
  <si>
    <t>Planctomycetales</t>
  </si>
  <si>
    <t>Planctomycetaceae</t>
  </si>
  <si>
    <t>Planctomyces</t>
  </si>
  <si>
    <t>OTU-000411</t>
  </si>
  <si>
    <t>TACGAACTGTGCGAACGTTATTCGGAATCACTGGGCTTACAGGGTGCGTAGGCTGCGATGCAAGTCAGGTGTGAAAGCCCACAGCTCAACTGTGGAATTGCGCTTGAAACTGCATTGCTTGAGTGAGCTAGAGGTACACGGAACTTCCGGTGGAGCGGTGAAATGTGTTGATATCGGAAGGAACACCAGAGGCGAAAGCGGTGTACTGGAGCTTGTCTGACGCTGAGGCACGAAAGCCAGGGGAGCAAACGGG</t>
  </si>
  <si>
    <t>Planctopirus hydrillae strain JC280/Planctopirus limnophila strain DSM 3776/Planctopirus limnophila strain Mu 290</t>
  </si>
  <si>
    <t>Planctomycetaceae sp. ETS-751</t>
  </si>
  <si>
    <t>NR_159098.1/NR_074670.1/NR_029225.1</t>
  </si>
  <si>
    <t>Yadav et al. (2018)/Labutti et al. (2010)/Liesack et al. (1992)</t>
  </si>
  <si>
    <t>OTU-000842</t>
  </si>
  <si>
    <t>TACAGAGGGTGCAAGCGTTAATCGGAATTACTGGGCGTAAAGGGTGCGTAGGTGGTTCGTTAAGTCAGGTGTGAAAGCCCGGGGCTCAACCTCGGAATTGCACTTGATACTGGCGGACTCGAGTGTGGTAGAGGGTAGTGGAATTCCAGGTGTAGCGGTGAAATGCGTAGATATCTGGAGGAACACCAGTGGCGAAGGCGGCTACCTGGACCAACACTGACACTGAGGCACGAAAGCGTGGGGAGCAAACAGG</t>
  </si>
  <si>
    <t>Sulfurifustis sp. ETS-214</t>
  </si>
  <si>
    <t>OTU-000965</t>
  </si>
  <si>
    <t>CACCAGCCCCTCGAGTGGTGGGGACGTTTATTTGGCCTAAAGCGTTCGTAGCCGGCTTGGTAAGTCACCCGTTAAATCTAGCGTCACAAGCGTTAGACTGCGAGTGATACTGTCAAGCTAGAGGGTGGGAGAGGTCAACGGTATTCCCAGGGTAGGGGCGAAATCCTTTGATCCTGGGAGGACCACCAGTGGCGAAGGCTGTTGACTAGAACACGCCTGACGGTGAGGGACGAAAGCTGGGGGAGCGAATCGG</t>
  </si>
  <si>
    <t>Thermoprotei sp. ETS-407</t>
  </si>
  <si>
    <t>OTU-002432</t>
  </si>
  <si>
    <t>GACGTAGGACGCAAGCGTTATCCGGAGTTACTGGGCGTAAAGGGCGAGTAGGCGGGTCTCTAAGTTTGCTATGAAAGCGCTCGGCTCAACCGGGCGAGGTTGGCAGATACTGGAGGTCTTGAGTACAGCAGAGGGTGGTAGAATTCCGCGTGTAGTGGTGAAATGCGTAGAGATGCGGAGGAATACCAGAGGCGAAGGCGGCCACCTGGGCTGAGACTGACGCTGAGACGCGACAGCGTGGGGAGCGAACGGG</t>
  </si>
  <si>
    <t>AAACGTAGGAGCCAAGCGTTATCCGAATTCACTGGGCGTAAAGCGCGTGCAGGCGGCCTGGTAAGTTGGATGTGAAATCTCCTGGCTCAACTGGGAGAGGCCGTTCAATACTGTCAGGCTAGAGGGCGAGAGAGGGAGGTAGAATTCCCGGTGTAGTGGTGAAATGCGTAGATATCGGGAGGAATACCAGAGGCGAAGGCGACCTCCTGGGTCGCACTGACGCTCAGACGCGAAAGCTAGGGGAGCGAACGGGA</t>
  </si>
  <si>
    <t>Anaerolineaceae sp. ETS-119</t>
  </si>
  <si>
    <t>ATACGTAGGGGGCAAGCGTTGTCCGGATTTACTGGGTGTAAAGGGCGCGCAGGCGGGATAACAAGTCAGAGGTGAAATCCTACAGCTTAACTGTAGAACTGCCTTTGATACTGTTATTCTTGAGTTCGGAAGAGAGAGACGGAATTCCAGGTGTAGTGGTGAAATACGTAGATATCTGGAAGAACACCAGTTGCGAAGGCGGTCTCTTGGTCCGATACTGACGCTGAGGCGCGAAAGCGTGGGGAGCAAACAGG</t>
  </si>
  <si>
    <t>Ignavibacterium sp. ETS-503</t>
  </si>
  <si>
    <t>ATACGGAGGGTGCAGGCGTTATCCGGATTTACTAGGTTTAAAGGGTCTGTAGGCGGTATCGTAAGTCAGTGGTGAAATGTCTGAGCTCAACTGGGGCACTGCCATTGATACTGCGGAACTTGAGTACGGTTGCTGTTGGCGGAATGTATCATGTAGCGGTGAAATGCATAGATATGATACAGAACACCGATTGCGGAGGCAGCTAACAAAGCCGTTACTGACGCTAATAGACGAAAGCGTGGGGATCGAACAGGA</t>
  </si>
  <si>
    <t>Nemorincola caseinilytica strain J116-2</t>
  </si>
  <si>
    <t>Chitinophagales sp. ETS-309</t>
  </si>
  <si>
    <t>NR_159327.1</t>
  </si>
  <si>
    <t>Chaudhary et al. (2018)</t>
  </si>
  <si>
    <t>AGACAGAGGGGGCGAGCGTTGTCCGGAGTTACTGGGCGTAAAGCGCGCGCAGGCGGCGGCCTAAGTGTCGTGTGAAAGCCCCCGGCTCAACCGGGGGAGGCCATGGCAGACTGGGTCGCTGGAGCCGCAGAGAGGCCCCTCGAATTGCCGGTGTAGCGGTGAAATGCGTAGAGATCGGCAGGAAGACCAAGGGGGAAGCCAGGGGGCTGGCTGCGGGCTGACGCTGAGGCGCGACAGCGTGGGGAGCAAACCGGA</t>
  </si>
  <si>
    <t>Roseiflexus sp. ETS-120</t>
  </si>
  <si>
    <t>ATACGTAGGGTGCGAGCGTTAATCGGAATTACTGGGCGTAAAGCGTGCGCAGGCGGATGTTTAAGCCAAACGTGAAAGCCCCGGGCTTAACCTGGGAATTGCGTTTGGAACTGGACGTCTAGAGTGCGGCAGAGGGAGGTGGAATTCCACGTGTAGCAGTGAAATGCGTAGAGATGTGGAGGAACACCGATGGCGAAGGCAGCCTCCTGGGCTGACACTGACGCTCATGCACGAAAGCGTGGGGAGCAAACAGG</t>
  </si>
  <si>
    <t>Annwoodia sp. ETS-215</t>
  </si>
  <si>
    <t>Mc Donald et al. (1996)</t>
  </si>
  <si>
    <t>Bacteroidia</t>
  </si>
  <si>
    <t>Bacteroidales</t>
  </si>
  <si>
    <t>Rikenellaceae</t>
  </si>
  <si>
    <t>Blvii28</t>
  </si>
  <si>
    <t>ATACGGAGGATCCGAGCGTTATCCGGATTTACTGGGTTTAAAGGGTGCGTAGGCGGCCCAACAAGTCAGCGGTGAAATGTGGCGGCTCAACCGTTTCGCTGCCGCTGATACTGCTGGGCTTGGATTCGGTCGAGGCGGGTGGAATTCGTGGTGTAGCGGTGAAATGCATAGATATCACGAGGAACGCCGATAGCGAAGGCAGCTCGCCGGGCCGCGATCGACGCTGAGGCACGAAAGCGTGGGGATCAAACAGGA</t>
  </si>
  <si>
    <t xml:space="preserve">Williamwhitmania taraxaci strain A7P-90m </t>
  </si>
  <si>
    <t>Bacteroidales sp. ETS-310</t>
  </si>
  <si>
    <t>NR_158100.1</t>
  </si>
  <si>
    <t>Pikuta et al. (2017)</t>
  </si>
  <si>
    <t>OTU-000283</t>
  </si>
  <si>
    <t>AACGTAGGAGGCAAACGTTATCCGGATTTACTGGGCGTAAAGAGCGCGAAGGCGGCTTCGCAAGTCGGGCGTGAAATCTCCTGGCTCAACTGGGAGGGGCCGTTCGATACTGCGGGGCTTGAGGACGGGAGAGGGGAGCGGAATTCCCGGTGTAGCGGTGGAATGCGCAGAGATCGGGAGGAACACCAGTGGCGAAGGCGGCTCCCTGGCCCGGTCCTGACGCTCAAGCGCGAAAGCGTGGGGAGCGAACGGG</t>
  </si>
  <si>
    <t>Uncultured Chloroflexi bacterium clone OF-147</t>
  </si>
  <si>
    <t>Chloroflexi sp. ETS-121</t>
  </si>
  <si>
    <t>KP109905.1</t>
  </si>
  <si>
    <t>Zhao et al. (2019)</t>
  </si>
  <si>
    <t>Spirochaetes</t>
  </si>
  <si>
    <t>[Brevinematae]</t>
  </si>
  <si>
    <t>[Brevinematales]</t>
  </si>
  <si>
    <t>OTU-000273</t>
  </si>
  <si>
    <t>TACGTAAGGGGCGAGCGTTGCTCGGAATTACTGGGCGTAAAGGGCGTGTAGGCGGAAATATAAGTCGGGTGTGAAAGACCGCAGCTTAACTGCGGATACGCATTCGAAACTGTATATCTAGAGTCTGGTGGAAGGTAATGGAATTCCCGGTGTAGCGGTGAAATGCGTAGATATCGGGAAGAACACCAAAGGCGAAGGCAGTTATCTATGCCGAGACTGACGCTGATGCGCGAAAGTGTGGGGAGCAAACAGG</t>
  </si>
  <si>
    <t>Brevinema andersonii strain CT11616</t>
  </si>
  <si>
    <t>Brevinematales sp. ETS-801</t>
  </si>
  <si>
    <t>NR_104855.1</t>
  </si>
  <si>
    <t>OTU-000210</t>
  </si>
  <si>
    <t>TACGGGGGGTGCAAGCGTTATCCGGAATTACTAGGTTTAAAGGGTCTGTAGGCGGTAAAATAAGTCAGAGGTAAAAGACAGTAGCTTAACTATTGGGCAGCCTTTGATACTATTATACTAGAGATTAAGTGACGTTAGCGGAATGTATCAAGTAGCGGTGAAATGCATAGATATGATACAGAACGCCGATTGTGAAGACAGCTAACGAACGTACATCTGACGCTGATAGACGAAGGCGTGGGTATCGAACAGG</t>
  </si>
  <si>
    <t>Flavobacteriia sp. ETS-311</t>
  </si>
  <si>
    <t>OTU-000259</t>
  </si>
  <si>
    <t>TACGGAGGGTGCGAGCGTTAATCGGAATTACTGGGCGTAAAGCGTCCGTAGGCGGTCTGTTAAGTCTGATGTGAAAGCCCTGGGCTTAACCTGGGAATGGCATTGGATACTGGCAGGCTGGAGTCTGGTAGAGGGTGGTGGAACTCCCGGTGTAGCGGTGAAATGCGTAGAGATCGGGAGGAACACCGGTGGCGAAGGCGGCCACCTGGACCAAGACTGACGCTGAGGGACGAAAGCGTGGGGAGCGAACAGG</t>
  </si>
  <si>
    <t>Methylomarinovum caldicuralii strain IT-9</t>
  </si>
  <si>
    <t>Methylomarinovum sp. ETS-216</t>
  </si>
  <si>
    <t>NR_125449.1</t>
  </si>
  <si>
    <t>Hirayama et al. (2014)</t>
  </si>
  <si>
    <t>BD7-11</t>
  </si>
  <si>
    <t>AGACAGAGGTGGCGACCGTTGTTCGGAATCACTGGGCATAAAGCGCGCGTAGGCGGCATGGTAAGTCGGGTGTGAAATCCCTCGGCCCAACCGAGGAATTGCGCTCGAAACTACCGTGCTTGAGGACAGGAGGGGAGCCTGGAATTCCTGGTGGAGCGGTGAAATGCGTTGATATCAGGAGGAACACCGGCGGCGAAGGCGAGGCTCTGGCCTGTTTCTGACGCTGAGGCGCGAAAGCTAGGGGAGCAAACGGGA</t>
  </si>
  <si>
    <t>Roseimaritima ulvae strain UC8</t>
  </si>
  <si>
    <t>Pirellulales sp. ETS-752</t>
  </si>
  <si>
    <t>NR_146676.1</t>
  </si>
  <si>
    <t>Bondoso et al. (2015)</t>
  </si>
  <si>
    <t>OTU-000051</t>
  </si>
  <si>
    <t>TACGGAGGATGCGAGCGTTATCCGGATTTATTGGGTTTAAAGGGTGCGCAGGCGGGGCTGTAAGTCAGTGGTGAAATACTGCAGCTTAACTGTAGAATTGCCATTGATACTGCGGTTCTTGAGTGTGGTCAAGGCAGGCGGAATGTGTAATGTAGCGGTGAAATGCTTAGAGATTACACAGAACACCGATTGCGAAGGCAGCTTGCTGGGCCATTACTGACGCTCATGCACGAAAGCGTGGGGATCAAACAGG</t>
  </si>
  <si>
    <t>Tangfeifania diversioriginum strain G22</t>
  </si>
  <si>
    <t>Prolixibacteraceae sp. ETS-312</t>
  </si>
  <si>
    <t>NR_134211.1</t>
  </si>
  <si>
    <t>OTU-000338</t>
  </si>
  <si>
    <t>AACGTAGGAACCAAGCGTTATCCGAATTTACTGGGTGTAAAGCGCGTGTAGGTGGCTCGATAAGTTGGGTGTGAAAGCTCCTGGCTCAACTGGGAGAGGCCGCTCAATACTGTCGGGCTTGAGAACGGTAGAGGGAGGTGGAATTCCCGGTGTAGTGGTGAAATGCGTAGATATCGGGAGGAACACCAGTGGCGAAGGCGGCCTCCTGGACCGTTTCTGACACTGAGACGCGAAAGCTAGGGGAGCGAACGGG</t>
  </si>
  <si>
    <t>Anaerolineaceae sp. ETS-122</t>
  </si>
  <si>
    <t>[Chlorothrixaceae]</t>
  </si>
  <si>
    <t>OTU-000059</t>
  </si>
  <si>
    <t>TACGGAGGGGGCAAGCGTTGTCCGGAGTTACTGGGCGTAAAGCGTGCGTAGGCGGTACCGTGCGTCACCACTGAAAGCACCAAGCTTAACTTGGTGAGGCGTGGTGATACGACGGCACTGGAGGCAGCCAGAGGAAAGCGGAATTCCGGGTGTAGTGGTGAAATGCGTAGAGTTCCGGAGGAACGCCAGTGGTGCAAACGGCTTTCTGGGGCTGACCTGACGCTGAGGCACGAAAGCGTGGGGAGCAAACCGG</t>
  </si>
  <si>
    <t>Heliothrix oregonensis strain F1</t>
  </si>
  <si>
    <t>Heliothrix sp. ETS-123</t>
  </si>
  <si>
    <t>NR_125709.1</t>
  </si>
  <si>
    <t>Weller et al. (1992)</t>
  </si>
  <si>
    <t>[Thermi]</t>
  </si>
  <si>
    <t>Deinococci</t>
  </si>
  <si>
    <t>Thermales</t>
  </si>
  <si>
    <t>Thermaceae</t>
  </si>
  <si>
    <t>Meiothermus</t>
  </si>
  <si>
    <t>ATACGGAGGGTGCGAGCGTTACCCGGATTTACTGGGTGTAAAGGGCGTGTAGGCGGTCTCTCAAGTCCGATGCTAAAGACCGAAGCTCAACTTCGGGGGTGCGTTGGATACTGTGAGGCTAGACGGTCGGAGAGGGTAGCGGAATTTCCGGAGTAGCGGTGAAATGCGCAGATACCGGAAGGAACGCCAATAGCGAAGGCAGCTACCTGGACGATTGGTGACGCTGAGGCGCGAAAGCGTGGGGAGCAAACCGGA</t>
  </si>
  <si>
    <t>Meiothermus rufus strain CAL-4</t>
  </si>
  <si>
    <t>Meiothermus rufus sp. ETS-951</t>
  </si>
  <si>
    <t>NR_116941.1</t>
  </si>
  <si>
    <t>Albuquerque et al. (2009)</t>
  </si>
  <si>
    <t>Alcaligenaceae</t>
  </si>
  <si>
    <t>OTU-000260</t>
  </si>
  <si>
    <t>TACGTAGGGTGCGAGCGTTAATCGGAATTACTGGGCGTAAAGCGTACGCAGGCGGCTGGGTAAGACAGGTGTGAAATCCCCGGGCTTAACCTGGGAACTGCATTTGTGACTGCCTAGCTAGAGTTTGTCAGAGGGGGGTGGAATTCCACGTGTAGCAGTGAAATGCGTAGAGATGTGGAGGAACACCGATGGCGAAGGCAGCCCCCTGGGACATGACTGACGCTCAGGTACGAAAGCGTGGGGAGCAAACAGG</t>
  </si>
  <si>
    <t xml:space="preserve">Methyloversatilis universalis FAM5 </t>
  </si>
  <si>
    <t>Sterolibacteriaceae sp. ETS-217</t>
  </si>
  <si>
    <t>NR_043813.1</t>
  </si>
  <si>
    <t>Kalyuzhnaya et al. (2006)</t>
  </si>
  <si>
    <t>OTU-000171</t>
  </si>
  <si>
    <t>AACGTAGGACGCAAGCGTTATCCGGAGTTACTGGGCGTAAAGAGCGCGCAGGCGGGTTGTTAAGTTCTGCATGAAAGCTCCTGGCTAAACTGGGAGAGGATGGAGGATACTGACAGCCTAGAGTGAGGAAGAGGAAGGTGGAATTCCGCGTGTAGTGGTGAAATGCGTAGAGATGCGGAGGAACACCAGTGGCGAAGGCGGCCTTCTGGTCCTCAACTGACGCTGAGGCGCGAAAGCATGGGTAGCGAACGGGG</t>
  </si>
  <si>
    <t>Uncultured Chloroflexi bacterium clone CSMB_3345 16S ribosomal RNA gene, partial sequence</t>
  </si>
  <si>
    <t>Chloroflexi sp. ETS-124</t>
  </si>
  <si>
    <t>MF896636.1</t>
  </si>
  <si>
    <t>Vick et al. (2018)</t>
  </si>
  <si>
    <t>[Brachyspirae]</t>
  </si>
  <si>
    <t>[Brachyspirales]</t>
  </si>
  <si>
    <t>Brachyspiraceae</t>
  </si>
  <si>
    <t>OTU-000204</t>
  </si>
  <si>
    <t>AACGTAAGGGGCGAACGTTGCTCGGAATTACTGGGCGTAAAGGGCCGGTAGGTGGCTTTATAAGTCAGTTGTCAAATACCTATGCTCAACGTAGGAAAGGCGACTGATACTGTAGAGCTTGAGTAGAGGAAGGGATGACGGAATACCCGGTGTAGGGGTGAAATCTGTTGATATCGGGTAGAACACCGATGGCGAAAGCGGTCATCTAGCCTCATACTGACACTCAACGGCGAAAGCCAGGGGAGCGAACGGG</t>
  </si>
  <si>
    <t>Uncultured Exilispira sp. clone HPUASBb9</t>
  </si>
  <si>
    <t>Exilispira sp. ETS-802</t>
  </si>
  <si>
    <t>KY926864.1</t>
  </si>
  <si>
    <t>Antwi et al. (2017)</t>
  </si>
  <si>
    <t>DA052</t>
  </si>
  <si>
    <t>Ellin6513</t>
  </si>
  <si>
    <t>OTU-000438</t>
  </si>
  <si>
    <t>AACGTAGGGGGCCAGCGTTGCTCGGAATTACTGGGCGTAAAGGGTCCGTAGGCGGTGCGGCATGTCCGGAGTGAAATCCTGGGGCTTAACTCCAGGGCTGCTTCGGAAACTGCCGTGCTCGAGTGCGGGAGAGGCGAGTGGAATTCCCGGTGTAGCGGTGAAATGCGTAGAGATCGGGAGGAACATCGGAGGCGAAGGCGGCTCGCTGGACCGCAACTGACGCTGAGGGACGAAAGCGTGGGGAGCAAACAGG</t>
  </si>
  <si>
    <t xml:space="preserve">Acidobacterium ailaaui strain PMMR2 </t>
  </si>
  <si>
    <t>Acidobacteriaceae sp. ETS-454</t>
  </si>
  <si>
    <t>NR_153719.1</t>
  </si>
  <si>
    <t>Myers et al. (2016)</t>
  </si>
  <si>
    <t>Clostridiaceae</t>
  </si>
  <si>
    <t>Clostridium</t>
  </si>
  <si>
    <t>stercorarium</t>
  </si>
  <si>
    <t>OTU-000573</t>
  </si>
  <si>
    <t>TACGTAGGTGGCGAGCGTTGTCCGGAATTACTGGGTGTAAAGGGCGTGTAGGCGGGAAGATAAGTCAGATGTGAAATACCAAGGCTTAACCTTGGGGCTGCATCTGAAACTATATTTCTTGAGTGCCGGAGAGGAAAGCGGAATTCCCAGTGTAGCGGTGAAATGCGTAGATATTGGGAGGAACACCAGTGGCGAAGGCGGCTTTCTGGACGGTAACTGACGCTGAGGCGCGAAAGCGTGGGGAGCAAACAGG</t>
  </si>
  <si>
    <t>Ruminiclostridium hungatei strain DSM 14427</t>
  </si>
  <si>
    <t>Ruminiclostridium sp. ETS-852</t>
  </si>
  <si>
    <t>NR_117165.1</t>
  </si>
  <si>
    <t>Yarza et al. (2013)</t>
  </si>
  <si>
    <t>Spirochaetales</t>
  </si>
  <si>
    <t>Spirochaetaceae</t>
  </si>
  <si>
    <t>Treponema</t>
  </si>
  <si>
    <t>OTU-000354</t>
  </si>
  <si>
    <t>CACGTAAGGGGCGAGCGTTGTTCGGAATTATTGGGCGTAAAGGGCGCGTAGGCGGTTCTGCAAGCCCGGCGTGAAACCCTAGAGCTTAACTCTGGGCCTGCGCTGGGAACTGCGGGACTAGAGTCATGGAAGGGAAGTTGGAATTCCAGGTGTAGGGGTGAAATCTGTAGATATCTGGAAGAACACCAGTGGCGAAGGCGAACTTCTGGCCGATGACTGACGCTGAGGCGCGAAAGTGCGGGGAGCAAACAGG</t>
  </si>
  <si>
    <t xml:space="preserve">Treponema caldarium strain DSM 7334 </t>
  </si>
  <si>
    <t>Treponema sp. ETS-803</t>
  </si>
  <si>
    <t>NR_074757.1</t>
  </si>
  <si>
    <t>[Methylacidiphilae]</t>
  </si>
  <si>
    <t>Methylacidiphilales</t>
  </si>
  <si>
    <t>LD19</t>
  </si>
  <si>
    <t>OTU-000054</t>
  </si>
  <si>
    <t>TACAGAGGTCCCAAGCGTTGTTCGGATTTACTGGGCGTAAAGGGTGCGTAGGAGGCAATGCAAGTCAGATGTGAAATCTCATCGCTCAACGGTGAAACTGCATTTGATACTGCATGGCTAGAGGGCTGGAGAGGAAAACGGAATTCCTGGTGTAGCGGTGAAATGCGTAGATATCAGGAGGAACACCAATGGCGAAGGCAGTTTTCTGGACAGCACCTGACTCTGAGGCACGAAGGCCAGGGGAGCAAACGGG</t>
  </si>
  <si>
    <t>Uncultured Verrucomicrobiaceae bacterium clone 0907_Mf_DT2_B93</t>
  </si>
  <si>
    <t>Verrucomicrobia sp. ETS-603</t>
  </si>
  <si>
    <t>JQ516376.1</t>
  </si>
  <si>
    <t>Kimes et al. (2013)</t>
  </si>
  <si>
    <t>[Pedosphaerae]</t>
  </si>
  <si>
    <t>[Pedosphaerales]</t>
  </si>
  <si>
    <t>OTU-000172</t>
  </si>
  <si>
    <t>TACAGAGGTCCCGAGCGTTGTCCGGATTTACTGGGCGTAAAGGGTGCGTAGGCGGTCTGGGTAAGTCGGATGTGAAATCCCGCAGCTTAACTGCGGAACTGCATTCGATACTGCCTGACTCGAGGATTGGAGGGGAGACTGGAATTCTTGGTGTAGCAGTGAAATGCGTAGATATCAAGAGGAACACCAGTGGCGAAGGCGAGTCTCTGGACAATTCCTGACGCTGAGGCACGAAAGCCAGGGGAGCAAACGG</t>
  </si>
  <si>
    <t>Verrucomicrobiales sp. ETS-604</t>
  </si>
  <si>
    <t>OD1</t>
  </si>
  <si>
    <t>OTU-000329</t>
  </si>
  <si>
    <t>TACGTAGGGTCCGAACGTTATCCGGAATTATTGGGCGTAAAGAGTTCGTAGGTGGTTAGAAAAGTCAGGTATTAAAGCCCTCGGCTCAACCGAGGAATTGTATCTGAAACTTTTTAGCTAGAGGTTTGCAGGGGCAGATGGAATTCATGGTGTAGCAGTGGAATGCGTAGATATCATGAAGAACACCAATGGCGAAGGCAGTCTGCTAGGCAACACCTGACACTGAGGAACGAAAGCGTGGGTAGCGAACGGG</t>
  </si>
  <si>
    <t>BRC1</t>
  </si>
  <si>
    <t>PRR-11</t>
  </si>
  <si>
    <t>ATACGAAGGGGGCGAGCGTTATTCGGATTTATTGGGCGTAAAGGGCGCGTAGGCGGCTCTGCAAGTCTGGTGTGAAAACGCTACCGCTCAACGGAGCGAATGCGCTGGAAACTGCAGAACTTGAGTCCAGAAGAGGTGCGCGGAATACCTGGTATAGCGGTGGAATGCTTAGAGATCAGGTAGAACACCCGAGGCGAAGGCGGCGCACTGGTCTGCGACTGACGCTGAGGCGCGAAAGCGTGGGGATCAAACGGGA</t>
  </si>
  <si>
    <t>Armatimonadetes</t>
  </si>
  <si>
    <t>OS-L</t>
  </si>
  <si>
    <t>ATACGTAGGGGGCGAGCGTTGCCCGGACTTACTGGGCGTAAAGCGCACGTAGGCGGTTCCGTAAGTCTGGTGTGAAATCTTCACGGCTCAACCGAGAAGCTGCACCAGATACTGCGGAGCTGGAGGGCAGGAGAGGAGATCGGAATTCCCGGTGTAGCGGTGAAATGCATTGATATCGGGAGGAACACCAGTGGCGAAGGCGGATCTCTGGCCTGTTTCTGACGCTGAGGTGCGAAAGCTGGGGGAGCGAAAAGGGA</t>
  </si>
  <si>
    <t>Uncultured Armatimonadetes bacterium clone Tyva_DA_OTU_0039</t>
  </si>
  <si>
    <t>MG950123.1</t>
  </si>
  <si>
    <t>Pseudanabaena</t>
  </si>
  <si>
    <t>OTU-000522</t>
  </si>
  <si>
    <t>GACGGAGGATGCAAGCGTTATCCGGAATTATTGGGCGTAAAGGGTGCGTAGGTGGTCAGACAAGTCCCATGTCAAAGCATGGTGCTTAACGCCATAGGGGCGTGGGAAACTGTCAGACTAGAGTACAGCAGGGGCAGGAGGAATTCCCGGTGTAGCGGTGAAATGCGTAGATATCGGGAAGAACACCAGTGGCGCAAGCGTTCTGCTGGGCTGTAACTGACACTGAGGCACGAAAGCTAGGGGAGCGAAAGGG</t>
  </si>
  <si>
    <t>Uncultured cyanobacterium clone ST7_70_1CY_11</t>
  </si>
  <si>
    <t>Synechococcaceae sp. ETS-18</t>
  </si>
  <si>
    <t>KJ659381.1</t>
  </si>
  <si>
    <t>ATACGTAGGGTGCGAGCGTTAATCGGAATTACTGGGCGTAAAGCGTGCGCAGGCGGCCTTTTAAGTCAGGTGTGAAAGCCCCGGGCTTAACCTGGGAATGGCGCTTGAAACTGGAGGGCTTGGAGCGCGGCAGAGGGGGGTGGAATTCCTGGTGTAGCGGTGAAATGCGTAGAGATCAGGAGGAACACCGATGGCGAAGGCAGCCCCCTGGGCCGCGTCTGACGCTCAGGCACGAAAGCGTGGGGAGCAAACAGGA</t>
  </si>
  <si>
    <t xml:space="preserve">Sulfuritortus calidifontis strain J1A </t>
  </si>
  <si>
    <t>Thiobacillaceae sp. ETS-218</t>
  </si>
  <si>
    <t>NR_156937.1</t>
  </si>
  <si>
    <t>Kojima et al. (2017)</t>
  </si>
  <si>
    <t>AAACGTAAGGGGCGAACGTTGCTCGGAATTACTGGGCGTAAAGGGCCGGTAGGTGGCTTTATAAGTCAGCTGTCAAATACCTATGCTCAACGTAGGAAAGGCAACTGATACTGTGAAGCTTGAGTAGAGGAAGGGATGACGGAATACCCGGTGTAGGGGTGAAATCTGTTGATATCGGGTAGAACACCGATGGCGAAAGCGGTCATCTGGCCTCATACTGACACTCAACGGCGAAAGCCAGGGGAGCAAACGGG</t>
  </si>
  <si>
    <t>Spirochaetales sp. ETS-804</t>
  </si>
  <si>
    <t>AAACGTAGGAGGCAAGCGTTACCCGGATTTACTGGGCGTAAAGCGTGTGCAGGCGGCTCGGCAGGTCGGGCGTGAAAGCCCCTGGCTCAACTGGGGGAGGCCGTCCGAAACCGTCGGGCTTGAGCACCGGAGAGGGACGTGGAATTCCCGGTGGAGCGGTGAAATGCGTAGAGATCGGGAGGAACACCAGTGGCGCAGGCGGCGTCCTGGCCGGTTGCTGACGCTCAGACACGAAAGCTTGGGGAGCGAACGGGA</t>
  </si>
  <si>
    <t>Uncultured Anaerolineae bacterium clone Otu00035</t>
  </si>
  <si>
    <t>Anaerolineae sp. ETS-125</t>
  </si>
  <si>
    <t>MK299270.1</t>
  </si>
  <si>
    <t>ATACGAAGGTGGCAAGCGTTGTTCGGATTTACTGGGCGTACAGGGTGCGTAGGCGGTTCGGTAAGCCCTCCGTGAAAGCTCTAGGCTTAACCTAGAAAGTGCGGAGGGGACTGCCGGGCTAGAGGACGGGAGAGGAGCGCGGAATTCCCGGTGTAGCGGTGAAATGCGTAGAGATCGGGAGGAAGGCCGGTGGCGAAGGCGGCGCTCTGGAACGTTTCTGACGCTGAGGCACGAAAGCGTGGGGAGCAAACAGG</t>
  </si>
  <si>
    <t>Nitrospira japonica strain J1</t>
  </si>
  <si>
    <t>Nitrospiraceae sp. ETS-654</t>
  </si>
  <si>
    <t>NR_114396.1</t>
  </si>
  <si>
    <t>Ushiki et al. (2013)</t>
  </si>
  <si>
    <t>Rhodocyclales</t>
  </si>
  <si>
    <t>Rhodocyclaceae</t>
  </si>
  <si>
    <t>Dok59</t>
  </si>
  <si>
    <t>TACGTAGGGTGCGAGCGTTAATCGGAATTACTGGGCGTAAAGCGTGCGCAGGCGGCTCTATAAGACAGATGTGAAATCCCCGGGCTTAACCTGGGAACTGCGTTTGTGACTGTAGGGCTCGAGTGCGGCAGAGGGGGGTGGAATTCCACGTGTAGCAGTGAAATGCGTAGAGATGTGGAGGAACACCGATGGCGAAGGCAGCCCCCTGGGTTGACACTGACGCTCATGCACGAAAGCGTGGGGAGCAAACAGG</t>
  </si>
  <si>
    <t>Sulfurisoma sediminicola strain BSN1</t>
  </si>
  <si>
    <t>Sulfurisoma sediminicola sp. ETS-219</t>
  </si>
  <si>
    <t>NR_125471.1</t>
  </si>
  <si>
    <t>Kojima et al. (2014)</t>
  </si>
  <si>
    <t>Anaerolinea</t>
  </si>
  <si>
    <t>AAACGTAGGAGGCGAGCGTTATCCGGATTTACTGGGTGTAAAGCGCGTGCAGGCGGCTCGTTAAGTTGGGTGTGAAAGCTCCTGGCTCAACTGGGAGAGGTCGCTCAAGACTGGCGGGCTAGAGAGTGGTAGAGGAAGGTGGAATTCCGGGTGTAGTGGTGAAATGCGTAGATATCCGGAGGAACACCAGTGGCGAAAGCGGCCTTCTGGGCCACATCTGACGCTCAGACGCGAAAGCTAGGGTAGCAAACGGGA</t>
  </si>
  <si>
    <t xml:space="preserve">Ornatilinea apprima strain P3M-1 </t>
  </si>
  <si>
    <t>Anaerolineaceae sp. ETS-126</t>
  </si>
  <si>
    <t>OP1</t>
  </si>
  <si>
    <t>[Acetothermia]</t>
  </si>
  <si>
    <t>[Acetothermales]</t>
  </si>
  <si>
    <t>[Acetothermaceae]</t>
  </si>
  <si>
    <t>Candidatus Acetothermum</t>
  </si>
  <si>
    <t>AGACAGAGGCGGCGAGCGTTACCCGGATTCACTGGGCGTAAAGGGTGTGTAGGCGGTCGCGTGTGTCCCTGGTGAAATCTCCCTGCTCAACGGGGAGAGGTCCAAGGAAACTACGCGGCTGGAGGGCCGGAGAGGGAGGCGGAACTTCCAGAGTAGCGGTGAAGTGCGTAGATACTGGAAGGTACCTCAATAGCGAAGCAGCCTCCTGGCCGGCTCCTGACGCTGAGGCACGAAAGCGTGGGGAGCAAACCGGA</t>
  </si>
  <si>
    <t>Candidatus Acetothermus autotrophicum</t>
  </si>
  <si>
    <t>Candidatus Acetothermaceae sp. ETS-1251</t>
  </si>
  <si>
    <t>AP011801.1</t>
  </si>
  <si>
    <t>Nunoura et al. (2005)</t>
  </si>
  <si>
    <t>Sphingobacteriia</t>
  </si>
  <si>
    <t>Sphingobacteriales</t>
  </si>
  <si>
    <t>GTAATACGGAGGACCCGAGCGTTATCCGGATTCATTGGGTTTAAAGGGTGCGTAGGCGGATTTGCAAGTCAGAGGTGAAAGCCTGCAGCTTAACTGTAGAATTGCCTTTGATACTGCTAATCTTGAATGTGGTTGAGGTGGATGGAATGTGTCATGTAGCGGTGAAATGCTTAGATATGACACAGAACACCAATCGCGAAGGCAGTTCACCAAACCATTATTGACGCTGAGGCACGAAAGCGTGGGGAGCAAACAGGA</t>
  </si>
  <si>
    <t>Phaeocystidibacter luteus strain PG2S01</t>
  </si>
  <si>
    <t>Cryomorphaceae sp. ETS-313</t>
  </si>
  <si>
    <t>NR_132329.1</t>
  </si>
  <si>
    <t>Zhou et al. (2013)</t>
  </si>
  <si>
    <t xml:space="preserve">Gammaproteobacteria, , , , </t>
  </si>
  <si>
    <t>OTU-000376</t>
  </si>
  <si>
    <t>TACGGAGGGTGCGAGCGTTAATCGGAATCACTGGGCGTAAAGCGCGCGTAGGCGGCCAGGCAAGTCGGTTGTGAAAGCCCCGGGCTCAACCTGGGAATTGCAGCCGATACTGTCTGGCTAGAGTGTGGTAGAGGGAAGCGGAATTCCCGGTGTAGCGGTGAAATGCGTAGATATCGGGAGGAACACCAGTGGCGAAGGCGGCTTCCTGGACCAACACTGACGCTGAGGTGCGAAAGCGTGGGGAGCAAACAGG</t>
  </si>
  <si>
    <t>Inmirania thermothiophila strain S2479/Methylohalomonas lacus strain HMT 1</t>
  </si>
  <si>
    <t>Gammaproteobacteria sp. ETS-220</t>
  </si>
  <si>
    <t>NR_148577.1/ NR_043973.1</t>
  </si>
  <si>
    <t>Slobodkina et al. (2016)/Sorokin et al. (2007)</t>
  </si>
  <si>
    <t>Synechococcales</t>
  </si>
  <si>
    <t>Synechococcaceae</t>
  </si>
  <si>
    <t>Synechococcus</t>
  </si>
  <si>
    <t>OTU-000170</t>
  </si>
  <si>
    <t>GACAGAGGAGGCAAGCGTTATCCGGAATTATTGGGCGTAAAGCGTCCGTAGGTGGTTTGGCAAGTCTGGGGTTAAAGCCCGGAGCCTAACTCCGGATCGGCCCTGGAAACTGTCAGACTCGAGTAAGGTAGGGGTTGCGGGAATTCCCGGTGTAGCGGTGAAATGCGTAGATATCGGGAAGAACACCAGCGGCGAAAGCGCGCAACTGGGCCATTACTGACACTGAGGGACGAAAGCTAGGGGAGCGAATGGG</t>
  </si>
  <si>
    <t>Synechococcus sp. C9</t>
  </si>
  <si>
    <t>Synechococcus sp. ETS-19</t>
  </si>
  <si>
    <t>AF132773.1</t>
  </si>
  <si>
    <t>Turner et al. (1999)</t>
  </si>
  <si>
    <t>AGACGGGGGGTGCTAGCGTTGTTCGGAATCACTGGGCGTAAAGGGCGCGCAGGCGGCCGCGCAAGTCGGATGTGGAAGCCCGGGGCTCAACTCCGGAACGGCATTCGAGACTGCGTGGCTCGAGACCGGAAGAGGAGGGTGGAATTCCCAGTGTAGAGGTGAAATTCGTAGATATTGGGAGGAACACCGGTGGCGAAAGCGGCTCTCTGGTCCGGTTCTGACGCTGAGGCGCGAAAGCGTGGGGAGCAAACAGGA</t>
  </si>
  <si>
    <t>Arboricoccus pini strain B29T1</t>
  </si>
  <si>
    <t>Geminicoccaceae sp. ETS-221</t>
  </si>
  <si>
    <t>NR_157671.1</t>
  </si>
  <si>
    <t>Proenca et al. (2018)</t>
  </si>
  <si>
    <t>OTU-000398</t>
  </si>
  <si>
    <t>TACGAAAGGGGCTAGCGTTGTTCGGAATTACTGGGCGTAAAGCGCGCGTAGGCGGCCTTGCAAGTTGGGGGTGAAATCCCGGAGCTCAACTCCGGAACTGCCTTCAAAACTGCAAAGCTGGAGGATGCGAGAGGTGAGCGGAATTCCGAGTGTAGAGGTGAAATTCGTAGATATTCGGAAGAACACCAGTGGCGAAGGCGGCTCACTGGCGCATTTCTGACGCTGAGGCGCGAAAGCGTGGGGAGCAAACAGG</t>
  </si>
  <si>
    <t>Parvularcula oceani strain JLT2013</t>
  </si>
  <si>
    <t>Parvularculaceae sp. ETS-222</t>
  </si>
  <si>
    <t>NR_125641.1</t>
  </si>
  <si>
    <t>Li et al. (2014)</t>
  </si>
  <si>
    <t>[Rhodothermi]</t>
  </si>
  <si>
    <t>[Rhodothermales]</t>
  </si>
  <si>
    <t>Rhodothermaceae</t>
  </si>
  <si>
    <t>OTU-000163</t>
  </si>
  <si>
    <t>TACGGAGGGTGCAAGCGTTGTCCGGAATCACTGGGTGTAAAGGGTGTGTAGGCGGGGCTGTAAGTCAGAGGTGAAATCCCGCGGCTCAACCGTGGAACTGCCTTTGATACTGCAGCTCTTGAGTCCCGGAGAGGTGGCTGGAATTCGTGGTGTAGCGGTGAAATGCGTAGATATCACGAGGAACACCAGAGGTGTAGACGGGTCACTGGACGGGTACTGACGCTGAGGCACGAAAGCGTGGGGAGCAAACAGG</t>
  </si>
  <si>
    <t>Rhodothermus profundi strain PRI 2902</t>
  </si>
  <si>
    <t>Rhodothermaceae sp. ETS-314</t>
  </si>
  <si>
    <t>NR_116762.1</t>
  </si>
  <si>
    <t>Marteinsson et al. (2010)</t>
  </si>
  <si>
    <t>Epsilonproteobacteria</t>
  </si>
  <si>
    <t>Campylobacterales</t>
  </si>
  <si>
    <t>Helicobacteraceae</t>
  </si>
  <si>
    <t>ATACGGAGGGTGCAAGCGTTACTCGGAATCACTGGGCGTAAAGGGCGCGTAGGCGTCCCCTTAAGTCTCCCGTGAAAGCCTACAGCTTAACTGTAGAACTGCGGGGGAAACTGGGGGGATAGAGTACGGAAGAGGTCGATGGAATTTCTGGTGTAGGGGTAAAATCCGTAGAGATCAGAAGGAATACCGATGGCGAAGGCGATCGACTGGGACGCTACTGACGCTGAGGCGCGAAAGCGTGGGGAGCAAACAGGA</t>
  </si>
  <si>
    <t>Nitratiruptor tergarcus DSM 16512 strain MI55-1</t>
  </si>
  <si>
    <t>Epsilonproteobacteria sp. ETS-223</t>
  </si>
  <si>
    <t>NR_041023.1</t>
  </si>
  <si>
    <t>Nakagawa et al. (2005)</t>
  </si>
  <si>
    <t>OTU-000125</t>
  </si>
  <si>
    <t>AACGTAGGGGGCCAGCGTTGCTCGGAATCACTGGGCGTAAAGGGTCCGTAGGCGGTGCAGCAAGTCCGGAGTGAAATCCTGGGGCTCAACCCCAGGGCTGCTCCGGAAACTGCTGCGCTCGAGTGCGGGAGAGGCGAGTGGAATTCCCGGTGTAGCGGTGAAATGCGTAGAGATCGGGAGGAACACCGGAGGCGAAGGCGGCTCGCTGGACCGTTACTGACGCTGAGGGACGAAAGCGTGGGGAGCAAACAGG</t>
  </si>
  <si>
    <t>Acidobacterium ailaaui strain PMMR2</t>
  </si>
  <si>
    <t>Acidobacteriales sp. ETS-455</t>
  </si>
  <si>
    <t>Pla3</t>
  </si>
  <si>
    <t>OTU-000040</t>
  </si>
  <si>
    <t>TACAGAGATGACAACCGTTGTTCGGAGTTACTGGGCTTAAAGAGTACGTAGGCGGCATGTTAAGTTGGTTGTAAAATTTTAGGGCTTACCCTTAAAAGGACAGCCAAAACTGGCGTGCTAGAGGTCGGTAGGGGAGAGTGGAATTCCTGGTGGAGCGGTGAAATGCGTAGATATCAGGAGGAACGCCGGAGGTGAAGACGACTCTCTAGACCGATCCTGACGCTGAGGTACGAAAGCCAGGGGAGCAAACGGG</t>
  </si>
  <si>
    <t>Rhodospirillaceae</t>
  </si>
  <si>
    <t>OTU-000207</t>
  </si>
  <si>
    <t>GACGGAGGGGGCTAGCGTTGTTCGGAATTACTGGGCGTAAAGCGCGCGTAGGCGGATGTGCAAGTTGGAGGTGAAAGCCCGGGGCTCAACCCCGGAATTGCCTTCAAAACTGCACATCTAGAGGCCGGGAGAGGGTAGCGGAATTCCCAGTGTAGAGGTGAAATTCGTAGATATTGGGAAGAACACCAGTGGCGAAGGCGGCTACCTGGACCGGTCCTGACGCTGAGGTGCGAAAGCGTGGGGAGCAAACAGG</t>
  </si>
  <si>
    <t>Iodidimonas muriae strain C-3</t>
  </si>
  <si>
    <t>Iodidimonadaceae sp. ETS-224</t>
  </si>
  <si>
    <t>NR_153725.1</t>
  </si>
  <si>
    <t>Iino et al. (2016)</t>
  </si>
  <si>
    <t>Phycisphaerae</t>
  </si>
  <si>
    <t>Phycisphaerales</t>
  </si>
  <si>
    <t>TACGAGAGGCCCGAGCGTTAATCGGAATCATTGGGCTTAAAGGGTGCGCAGGCGGATCGGCAGGCGTCCTGTGAAAGCCCCCGGCTCAACCGGGGAATTGCGGGGCGAACCGCCGATCTTGAGGCAGGTAGGGGCCAGTGGAACCATGGGTGGAGCGGTGAAATGCGTAGATATCCATGGGAACGCCGATGGCGAAGGCAGCTGGTTGGGCCTGTCCTGACGCTCAGGCACGAAAGCGTGGGGAGCAAACGGG</t>
  </si>
  <si>
    <t xml:space="preserve">Uncultured Phycisphaeraceae bacterium clone C1_27 </t>
  </si>
  <si>
    <t>Phycisphaerae sp. ETS-753</t>
  </si>
  <si>
    <t>KJ611640.1</t>
  </si>
  <si>
    <t>OTU-000166</t>
  </si>
  <si>
    <t>GACGGAGGAGGCAAGCGTTATCCGGAATTATTGGGCGTAAAGCGTATGTAGGCGGTTTGATAAGTCTGCTGTCAAAGACTGGGGCTTAACCCTGGGGAGGCAGTGGAAACTATGAGACTAGAGTGCGGTAGGGGCAGGAGGAATTCCCGGTGTAGCGGTGAAATGCGTAGATATCGGGAAGAACACCAGAGGCGAAGGCGTCCTGCCGGGCCGTAACTGACGCTGAGGTACGAAAGCTAGGGGAGCGAATGGG</t>
  </si>
  <si>
    <t xml:space="preserve">Uncultured Pseudanabaena sp. clone UVmas1_3 </t>
  </si>
  <si>
    <t>Pseudanabaenaceae sp. ETS-20</t>
  </si>
  <si>
    <t>JQ701183.1</t>
  </si>
  <si>
    <t>Pajares et al. (2013)</t>
  </si>
  <si>
    <t>SHA-31</t>
  </si>
  <si>
    <t>AAACGTAGGAGGCGAGCGTTATCCGGAGTTACTGGGTGTAAAGGGCGTGTAGGCGGCTAGGCAAGACGTATGTGAAAGCGCTCAGGCTCAACCGGGCGAGGACATGCGAGACTGCGTAGCTAGAGGCAGGTAGAGGCGCGTGGAATTCCGGGTGTAGTGGTGAAATGCGTAGAGATCCGGAGGAACACCAGTGGCGAATGCGGCGCGCTGGGCCCTGACCTGACGCTGAGGCGCGAAAGCATGGGGAGCGAACGGGA</t>
  </si>
  <si>
    <t>Anaerolineales sp. ETS-127</t>
  </si>
  <si>
    <t>OPB11</t>
  </si>
  <si>
    <t>AAACGTAGGGCGCGAGCGTTATCCGGATTCACTGGGCGTAAAGCGCGTTGAGGCGGCTCCGTAAGTTGGGCGTGAAAGCCCCGGGCTTAACCCGGGGAGGCCGTCCAATACTGCGGGGCTTGAGGGCAGCAGAGGGAGGTGGAATTCCCGGTGTAGTGGTGAAATGCGTAGATATCGGGAGGAACACCCGTGGCGAAGGCGGCCTCCTGGGCTGCTCCTGACGCTGAAGGCGAAAGCCAGGGGAGCGAACGGGA</t>
  </si>
  <si>
    <t>Anaerolineales sp. ETS-128</t>
  </si>
  <si>
    <t>Solibacteres</t>
  </si>
  <si>
    <t>Solibacterales</t>
  </si>
  <si>
    <t>ATACGTAGGCAGCAAGCGTTGTTCGGAATTACTGGGCGTAAAGCGTGCGTAGGCGGTTGGCTAAGTTTGGTGTGAAATCTCCCGGCTCAACTGGGAGGGTGCGCCGAAAACTGGCCGGCTAGAAGTGCGGGAGAGGGAAGTGGAATTCCTGGTGTAGCGGTGAAATGCGTAGATATCAGGAGGAACACCGGTGGTGTAGACGGCTTCCTGGACCGTGACTGACGCTGAGGCACGAAAGCGTGGGGAGCAAACAGGA</t>
  </si>
  <si>
    <t>Paludibaculum fermentans strain P105</t>
  </si>
  <si>
    <t>Paludibaculum sp. ETS-456</t>
  </si>
  <si>
    <t>NR_134120.1</t>
  </si>
  <si>
    <t>Kulichevskaya et al. (2014)</t>
  </si>
  <si>
    <t>OTU-001660</t>
  </si>
  <si>
    <t>CACGTAGGATCCGAGCGTTATCCGAATTTACTGGGCGTAAAGCGCTTGCAGGCGGTTTGGTAAGTTGGATGTGAAAGCTCCTGGCTCAACTGGGAGAGGTCGTTCAAAACTACCAGACTGGAGGGCGGTAGAGGGAGGTGGAATTCCCGGTGTAGTAGTGAAATGCGTAGATATCGGGAGGAACACCAGAGGCGAAGGCGGCCTCCTGGACCGTACCTGACGCTAAGAAGCGAAAGCTAGGGGAGCGAACGGG</t>
  </si>
  <si>
    <t>Anaerolineaceae sp. ETS-129</t>
  </si>
  <si>
    <t>AC1</t>
  </si>
  <si>
    <t>SHA-114</t>
  </si>
  <si>
    <t>OTU-002017</t>
  </si>
  <si>
    <t>TACGGAGGTGGCGAGCGTTGTCCGGAATCACTGGGCGTAAAGGGTGTGTAGGCGGTCTGATGTGTCGGATGTGAAAGCCTCCAACTTAATTGGAGAATTGCGTTCGATACTATTGGGCTTGAGGCCATGAGGGGAGAGTGGAACTCGCGGTGTAGCGGTAGAATGCGTGGATATCGCGAGGAATGCCGATGGCGAAGGCGGCTCTCTGGTGTGGTCTCGTAAGAGAGCCAGTCAGTCTTTGGTTTTCGGATCAAGG</t>
  </si>
  <si>
    <t>Uncultured candidate division AC1 bacterium clone Bol26</t>
  </si>
  <si>
    <t>AY193177.1</t>
  </si>
  <si>
    <t>Harris et al (2010)</t>
  </si>
  <si>
    <t>Caldithrix</t>
  </si>
  <si>
    <t>Caldithrixae</t>
  </si>
  <si>
    <t>Caldithrixales</t>
  </si>
  <si>
    <t>BA059</t>
  </si>
  <si>
    <t>TACGGGGGGAGCAAGCGTTGTCCGGAATCACTGGGCGTAAAGGGCGTGTAGGCGGGCGACCGAGTCAGATGTAAAAGGCGACGGCTTAACCGTAGTATGTCATCTGATACTGGTTGTCTTGAGTTCGAGAGAGGGTGGTGGAATTCCCGGTGTAGCGGTGAAATGCGTAGATATCGGGAAGAACACCGGAAGCGAAGGCGGCCACCTGGATCGATACTGACGCTGAGGCGCGAAAGCGTGGGGAGCAAACAGG</t>
  </si>
  <si>
    <t>Calorithrix insularis strain KR</t>
  </si>
  <si>
    <t>Calorithrix sp. ETS-1001</t>
  </si>
  <si>
    <t>NR_156913.1</t>
  </si>
  <si>
    <t>Kompantseva et al. (2017)</t>
  </si>
  <si>
    <t>Syntrophaceae</t>
  </si>
  <si>
    <t>Desulfobacca</t>
  </si>
  <si>
    <t>AGACGGAGGGTGCAAGCGTTATTCGGAATCATTGGGCGTAAAGAGCGTGTAGGCGGCCGGTCAAGTCAGAGGTGAAAGCCCAGGGCTCAACCCTGGAAGGGCCTTTGAAACTGGTCGGCTTGAGTGCGGGAGAGGGAAGTGGAATTCCTGGTGTAGAGGTGAAATTCGTAGATATCAGGAGGAACACCGGTGGCGAAGGCGACTTCCTGGACCGACACTGACGCTGAGACGCGAAAGCGTGGGGAGCAAACAGGA</t>
  </si>
  <si>
    <t>Syntrophus aciditrophicus strain SB/Syntrophus aciditrophicus strain ATCC 700169</t>
  </si>
  <si>
    <t>Syntrophaceae sp. ETS-225</t>
  </si>
  <si>
    <t>NR_102776.1/NR_117565.1</t>
  </si>
  <si>
    <t>McInerney et al. (2007)/Jackson et al. (1999)</t>
  </si>
  <si>
    <t>TACCAGCTCTCCGAGTGGTAGGGACGATTATTGGGCTTAAAGCGTCCGTAGCCGGCTCAACAAGTCCTCCGTTAAATCCAGCGATTCAATCGTTGGACTGCGGGGGATACTGTTGGGCTTGGGGACGAGAGAGGCCGACGGTATTCTCGGAGTAGGGGTGAAATCCTATAATTCCGGGAGGACCACCAGTGGCGAAGGCTGTCGGCTAGAACGAGCTCGACGGTGAGGGACGAAAGCTGGGGGAGCGAACCGG</t>
  </si>
  <si>
    <t>Thermoproteales sp. ETS-408</t>
  </si>
  <si>
    <t>TACCAGCTCTCCGAGTGGTGGGGACGTTTATTGGGCCTAAAGCATCCGTAGCTGGCCGTTCAAGTCCCCTGTTAAACCCAGCGATTTAATCGTTGGTCTGCGGGGGATACTGTTCGGCTAGGGGGCGGGAGAGGCAGACGGTATTTCCGGGGTAGGGGTGAAATCCTATAATCCCGGGAAGACCACCAGTGGCGAAGGCTGTCTGCTAGAACGCGCCCGACGGTGAGGGATGAAAGCTGGGGGAGCGAACCGG</t>
  </si>
  <si>
    <t>Nitrososphaerales sp. ETS-553</t>
  </si>
  <si>
    <t>AGACGGAGGGTGCGAGCGTTGTTCGGAATCACTGGGCGTAAAGGGCGCGTAGGCGGCTGCGCGTGTCGGGTGTGAAAGCCCGGGGCTCAACCCCGGAACGGCACCCGGGACTGCGTGGCTGGAGACCGGGAGAGGAGGGTGGAATACCCAGTGTAGAGGTGAAATTCGTAGATATTGGGTGGAACACCGGTGGCGAAAGCGGCTCTCTGGTCCGGTTCTGACGCTGAGGCGCGAAAGCGTGGGGGAGCAAACAGGA</t>
  </si>
  <si>
    <t>Geminicoccaceae sp. ETS-226</t>
  </si>
  <si>
    <t>GTAATACGTAGGGTGCGAGCGTTAATCGGAATTACTGGGCGTAAAGCGTGCGCAGGCGGTTTTGTAAGACAGGTGTGAAATCCCCGGGCTTAACCTGGGAACTGCGCTTGTGACTGCAAGACTCGAGTGCGGCAGAGGGGGGTGGAATTCCACGTGTAGCAGTGAAATGCGTAGAGATGTGGAGGAACACCGATGGCGAAGGCAGCCCCCTGGGTCGACACTGACGCTCATGCACGAAAGCGTGGGGAGCAAACAGGA</t>
  </si>
  <si>
    <t>Georgfuchsia toluolica strain G5G6</t>
  </si>
  <si>
    <t>Georgfuchsia toluolica sp. ETS-227</t>
  </si>
  <si>
    <t>NR_115995.1</t>
  </si>
  <si>
    <t>Weelink et al. (2009)</t>
  </si>
  <si>
    <t>AACGTAGGAGGCGAGCGTTATCCGGATTTACTGGGTGTAAAGCGCGTGCAGGCGGTCGTGTAAGTGGTGCGTGAAAGCTCCCGGCTCAACCGGGAGAGGACGTGCCAAACTGCAGGGCTAGAGGCAGGTAGAGGCGTGTGGAATTCCGGGTGTAGTGGTGAAATGCGTAGAGACCCGGAGGAACACCAGTGGCGAAGGCGACACGCTGGGCCTGGCCTGACGCTCAGACGCGAAAGCATGGGGAGCGAACGGG</t>
  </si>
  <si>
    <t>Thermanaerothrix daxensis strain GNS-1</t>
  </si>
  <si>
    <t>Anaerolineaceae sp. ETS-130</t>
  </si>
  <si>
    <t>NR_117865.1</t>
  </si>
  <si>
    <t>Gregoire et al. (2011)</t>
  </si>
  <si>
    <t>S0208</t>
  </si>
  <si>
    <t>AAACGTAGGGGGCGAGCGTTATCCGGATTTACTGGGCGTAAAGCGCACGTAGGTGGCGCCGTAAGTTGGACGTGAAAGCTCTCGGCTTAACTGGGAGAGGTCGTTCAATACTGCGGTGCTCGAGGTTGGAAGAGGAGAGTGGAATTCCCGGTGTAGTGGTGGAATGCGTAGATATCGGGAGGAACACCAGTGGCGAAGGCGGCTCTCTGGTCCACACCTGACGCTGAGGTGCGAAAGCGTGGGGAGCGAACGGGA</t>
  </si>
  <si>
    <t>Anaerolineales sp. ETS-131</t>
  </si>
  <si>
    <t>Desulfuromonadales</t>
  </si>
  <si>
    <t>Desulfuromonadaceae</t>
  </si>
  <si>
    <t>ATACGGAGGGTGCGAGCGTTGTTCGGAATTATTGGGCGTAAAGCGCGTGCAGGCGGCTCGCTAAGTCTGATGTGAAAGCCCCGGGCTCAACCCGGGAAGTGCATTGGAAACTGGCGAACTTGAGTACGGGAGAGGGAAGTGGAATTCCGAGTGTAGGGGTGAAATCCGTAGATATTCGGAGGAACACCAGTGGCGAAGGCGGCTTCCTGGACCGATACTGACGCTGAGACGCGAAAGCGTGGGGAGCAAACAGGA</t>
  </si>
  <si>
    <t xml:space="preserve">Desulfuromonas svalbardensis strain 112 </t>
  </si>
  <si>
    <t>Desulfuromonas sp. ETS-228</t>
  </si>
  <si>
    <t>NR_043213.1</t>
  </si>
  <si>
    <t>Vandieken et al. (2006)</t>
  </si>
  <si>
    <t>OTU-001417</t>
  </si>
  <si>
    <t>TACCCGCTCTCCGAGTGGTGGGGACGCTTATTGGGCCTAAAGCATCCGTAGCCGGCTGGATAAGTCCCCTGTTAAATCCAGCGATTTAATCGTTGGACTGCGGGGGATACTGTCCGGCTAGGGGGCGAGAGAGGCCGACGGTATTCCCGGGGTAGGGGTGAAATCCTATAATCCCGGGAGGACCACCAGTGGCGAAGGCTGTCGGCTAGAACGCGCCCGACGGTGAGGGATGAAAGCTGGGGGAGCGATCCGG</t>
  </si>
  <si>
    <t>Desulfurococcales sp. ETS-409</t>
  </si>
  <si>
    <t>OTU-000222</t>
  </si>
  <si>
    <t>TACGAACTGTGCGAACGTTATTCGGAATCACTGGGCTTACAGGGTGCGTAGGCGGCCATACAAGTCAGGTGTGAAAGCCCCCGGCTCAACCGGGGAATGGCGCTTGAAACTGTATGGCTTGAGTGAGCTAGAGGCATGCGGAACTTCCGGTGGAGCGGTGAAATGTGTTGATATCGGAAGGAACACCAGAGGCGAAAGCGGCATGCTGGGGCTTGTCTGACGCTGAGGCACGAAAGCCAGGGGAGCAAACGGG</t>
  </si>
  <si>
    <t>Planctomycetaceae sp. ETS-754</t>
  </si>
  <si>
    <t>OTU-000274</t>
  </si>
  <si>
    <t>TACAGAGGGTGCAAGCGTTAATCGGAATTACTGGGCGTAAAGCGCACGTAGGCGGTTTAATAAGCCGAATGTGAAATCCCCGGGCTTAACCTGGGAATTGCATCCGGGACTGTTAGGCTAGAGTGTGGTAGAGGGTGGCGGAATTCCCGGTGTAGCGGTGAAATGCGTAGATATCGGGAGGAACATCAGTGGCGAAGGCGGCCACCTGGACCAACACTGACGCTGAGGTGCGAAAGCGTGGGGAGCAAACAGG</t>
  </si>
  <si>
    <t>Mangrovitalea sediminis strain M11-4</t>
  </si>
  <si>
    <t>Alteromonadaceae sp. ETS-229</t>
  </si>
  <si>
    <t>NR_159253.1</t>
  </si>
  <si>
    <t>Liao et al. (2017)</t>
  </si>
  <si>
    <t>OTU-000568</t>
  </si>
  <si>
    <t>AACGTAGGAGGCAAGCGTTATCCGGAGTTACTGGGCGTAAAGCGCGTGTAGGCGGTTCAGTAAGTTACCTATGAAAGCTCTTGGCTAAACTGGGAGAGGTTAGGTGATACTGCTGGACTAGAGTGAAGAAGAGGAAGGTAGAATTCCGCGTGTAGTGGTGAAATGCGTAGATATGCGGAGGAATACCAGTGGCGAAGGCGACCTTCTGGTCTTCAACTGACGCTCAGACGCGAAAGCATGGGTAGCGAACGGG</t>
  </si>
  <si>
    <t>Anaerolineales  sp. ETS-132</t>
  </si>
  <si>
    <t>OTU-000334</t>
  </si>
  <si>
    <t>AACGTAGGAGGCGAGCGTTATCCGGATTCACTGGGCGTAAAGGGCAAGTAGGCGGCTGGGCGCGTTGTGCGTGACAGTTCCCGGCTCAACTGGGAGAGGTCGTACAATACGGTCCGGCTAGAGGGCAGGAGAGGGAAGTGGAACTCCTGATGTAGCGGTGGAATGCTCAGAGATCAGGAAGAACACCGGTGGCGAAGGCGGCTTCCTGGCCTGCCCCTGACGCTGAGAGGCGAAAGCTAGGGGAGCGAACGGG</t>
  </si>
  <si>
    <t>Anaerolineales sp. ETS-133</t>
  </si>
  <si>
    <t>OTU-000400</t>
  </si>
  <si>
    <t>GACAGAGGTGGCGAGCGTTGTTCGGAATTACTGGGCTTAAAGGGCGAGTAGGCGTTTTGATAAGTCAGATGTGGAATCTTAGGGCTTAACCCTAAAACTGCATTTGAAACTATCGGGATTGAGTCAGTGAGGGGAGGGCGGAATTCCTGGTGTAGCGGTGAAATGCGTAGATATCAGGAGGAAGGCCTGTGGCGAAGGCGGCCCTCTGGCACTGTACTGACGCTGAGGCGCGAAAGCGTGGGGAGCAAACAGG</t>
  </si>
  <si>
    <t>Nitrospirales sp. ETS-655</t>
  </si>
  <si>
    <t>OTU-000161</t>
  </si>
  <si>
    <t>GACGGAGGGGGCAAGCGTTGTCCGGACTCACTGGGCGTAAAGGGTCCGTAGGCGGTTCTGTGCGTCGGTGCTGAAAGCGCCCGGCTTAACCGGGCGAGGCGTGCCGATACGACGGAACTAGAGGCAGGCAGAGGATGGCGGAATTCCGGGTGTAGTGGTGAAATGCGTAGAGATCCGGAGGAACGCCGGTGGCGCAAGCGGCCATCTGGGCCTGACCTGACGCTGAGGGACGAAAGCGTGGGGAGCGAACCGG</t>
  </si>
  <si>
    <t>Oscillochloridaceae sp. ETS-134</t>
  </si>
  <si>
    <t>SB-1</t>
  </si>
  <si>
    <t>OTU-000388</t>
  </si>
  <si>
    <t>TACGGAGGATGCAAGCGTTATCCGGATTTATTGGGTTTAAAGGGTGCGCAGGCGGGCTATTAAGTCAGTGGTGAAATCTTGCCGCTTAACGGTAAAATTGCCATTGATACTGATGATCTTGAGTGTGGTTGAGGTAGGCGGAATGTGTTGTGTAGCGGTGAAATGCATAGATATGACACAGAACACCGATTGCGAAGGCAGCTTACTAAGCCATTACTGACGCTGAGGCACGAAAGCGTGGGGAGCAAACAGG</t>
  </si>
  <si>
    <t>Draconibacterium orientale strain FH5</t>
  </si>
  <si>
    <t>Prolixibacteraceae sp. ETS-315</t>
  </si>
  <si>
    <t>NR_121783.2</t>
  </si>
  <si>
    <t>Synergistetes</t>
  </si>
  <si>
    <t>Synergistia</t>
  </si>
  <si>
    <t>Synergistales</t>
  </si>
  <si>
    <t>TTA_B6</t>
  </si>
  <si>
    <t>E6</t>
  </si>
  <si>
    <t>ATACGTAGGGGGCGAGCGTTGTCCGGAATCACTGGGCGTAAAGCGCACGTAGGCGGGCTGTTAAGTCGGCCGTGAAAGGCACGGGCTCAACCGGTGCATGTCGGTCGATACTGGCGGTCTGGAGTATGGGAGAGGGGACTGGAATTCCCGGTGTAGCGGTGAAATGCGTAGATATCGGGAGGAACACCAGTGGCGAAGGCGGGTTCCTGGCCCATTACTGACGCTGAGGTGCGAAAGCCAGGGGAGCGAACGGGA</t>
  </si>
  <si>
    <t>Aminomonas paucivorans DSM 12260 strain GLU-3</t>
  </si>
  <si>
    <t>Synergistaceae sp. ETS-1051</t>
  </si>
  <si>
    <t>NR_114458.1</t>
  </si>
  <si>
    <t>Baena et al. (1999)</t>
  </si>
  <si>
    <t>OTU-001133</t>
  </si>
  <si>
    <t>TACGTAGGGGGCGAACGTTACTCGGAATTACTGGGCGTAAAGGGTGTGTAGGTGGTCGAGTAAGTCAAAGATGAAATCCCGAGGCTCAACTTCGGAATTGTCTTTGATACTGCTCGGCTTGAGGGTAGTGGAGGAGAATGGAATTCCCGGTGGAGCGGTGAAATGCGTAGATATCGGGAGGAACACCAGAGGCGTAAGCGATTCTCTATGCTATTCCTGACACTGAAACACGAAAGCTAGGGGAGCGAACGGG</t>
  </si>
  <si>
    <t>Uncultured Aminicenantes bacterium clone CSVI143</t>
  </si>
  <si>
    <t>Candidatus Aminicenantes sp. ETS-1203</t>
  </si>
  <si>
    <t>MG552000.1</t>
  </si>
  <si>
    <t>Myxococcales</t>
  </si>
  <si>
    <t>OTU-000542</t>
  </si>
  <si>
    <t>TACAGAGGGTGCAAACGTTGCTCGGAATTACTGGGCGTAAAGCGCGTGTAGGCGGTCCACTAAGTCGACTGTGAAAGCCCATGGCTCAACCATGGAAGTGCGGTCGATACTGGAGGACTGGAGTCCCGGAGAGGGTGGTGGAATTCCCAGTGTAGAGGTGAAATTCGTAGATATTGGGAGGAACACCGGTGGCGAAGGCGGCCACCTGGACGGGTACTGACGCTGAGACGCGAAAGCGTGGGGAGCAAACAGG</t>
  </si>
  <si>
    <t>Cystobacter armeniaca strain DSM 14710</t>
  </si>
  <si>
    <t>Archangiaceae sp. ETS-230</t>
  </si>
  <si>
    <t>NR_043939.1</t>
  </si>
  <si>
    <t>Deferribacteres</t>
  </si>
  <si>
    <t>Deferribacterales</t>
  </si>
  <si>
    <t>Deferribacteraceae</t>
  </si>
  <si>
    <t>Flexistipes</t>
  </si>
  <si>
    <t>OTU-000581</t>
  </si>
  <si>
    <t>TACGGAGGGGGCAAGCGTTGTTCGGAGTTACTGGGCGTAAAGCGCACGTAGGCGGTGCGGTAAGTCAGGGGTCAAAGGCCACAGCTCAACTGTGGTAAGGCCTTTGATACTATCGTGCTAGAGTGTCAGAGAGGGTGGCGGAATTCCCGGTGTAGCGGTGAAATGCGTAGATATCGGGAGGAACACCAGTAGCGAAGGCGGCCACCTGGCTGATAACTGACGCTGAGGTGCGAGAGCGTGGGTAGCAAACAGG</t>
  </si>
  <si>
    <t>Petrothermobacter organivorans strain ANA</t>
  </si>
  <si>
    <t>Petrothermobacter organivorans sp. ETS-1101</t>
  </si>
  <si>
    <t>NR_158118.1</t>
  </si>
  <si>
    <t>Tamazawa et al. (2017)</t>
  </si>
  <si>
    <t>Rhodobacterales</t>
  </si>
  <si>
    <t>Rhodobacteraceae</t>
  </si>
  <si>
    <t>ATACGGAGGGGGCTAGCGTTGTTCGGAATTACTGGGCGTAAAGCGCACGTAGGCGGATAGTTAAGTCGGGGGTGAAATCCCGGGGCTCAACCCCGGAACTGCCCTCGATACTGGCTGTCTAGAGGTCGAGAGAGGTGAGTGGAATTCCGAGTGTAGAGGTGAAACTCGTAGATATTCGGAGGAACACCAGTGGCGAAGGCGGCTCACTGGCTCGATACTGACGCTGAGGTGCGAAAGCGTGGGGAGCAAACAGGA</t>
  </si>
  <si>
    <t>Rhodobacter lacus strain JA826/Rhodobacter maris strain JA276</t>
  </si>
  <si>
    <t>Rhodobacter sp. ETS-231</t>
  </si>
  <si>
    <t>NR_158008.1/NR_042629.1</t>
  </si>
  <si>
    <t>Suresh et al. (2017)</t>
  </si>
  <si>
    <t>Actinobacteria</t>
  </si>
  <si>
    <t>OTU-001036</t>
  </si>
  <si>
    <t>GACGTAGGGGGCTAGCGTTGTCCGGAATTACTGGGCGTAAAGAGCTCGTAGGCGGCCTGTTAAGTCGGGTGTGAAAGCCCTCGGCTCAACCGAGGAATTGCACTCGATACTGGCGGGCTAGAGTCTGGTAGAGGGAGGTGGAATTCCCGGTGTAGCGGTGAAATGCGCAGATATCGGGAGGAACACCGGTGGCGAAGGCGGCCTCCTGGGCCATGACTGACGCTGAGGAGCGAAAGCTGGGGGAGCGAACAGG</t>
  </si>
  <si>
    <t>Actinomadura gamaensis strain NEAU-Gz5</t>
  </si>
  <si>
    <t>Thermomonosporaceae sp. ETS-1151</t>
  </si>
  <si>
    <t>NR_146660.1</t>
  </si>
  <si>
    <t>Abagana et al. (2016)</t>
  </si>
  <si>
    <t>OTU-003340</t>
  </si>
  <si>
    <t>TACGTAGGGTGCGAGCGTTAATCGGAATTACTGGGCGTAAAGCGTGCGCAGGCGGATTGTTAAGCAAGATGTGAAATCCCCGGGCTTAACCTGGGAATTGCATTTTGAACTGGCAGTCTAGAGTGCGGCAGAGGGAGGTGGAATTCCACGTGTAGCAGTGAAATGCGTAGAGATGTGGAGGAACACCGATGGCGAAGGCAGCCTCCTGGGCTGACACTGACGCTCATGCACGAAAGCGTGGGGAGCAAACAGG</t>
  </si>
  <si>
    <t>Thiobacillus thioparus strain THI 111/Thiobacillus thioparus strain Starkey</t>
  </si>
  <si>
    <t>Thiobacilus sp. ETS-232</t>
  </si>
  <si>
    <t>NR_117864.1/NR_117817.1</t>
  </si>
  <si>
    <t>Boden et al. (2012)</t>
  </si>
  <si>
    <t>Verruco-5</t>
  </si>
  <si>
    <t>LD1-PB3</t>
  </si>
  <si>
    <t>ATACAGAGGTCTCGAGCGTTGTTCGGATTTACTGGGCGTAAAGGGTGCGTAGGCGGTCGCGTGTGTCGGATGTGAAATCTTGCCGCTCAACGGCGAAACGGCATCCGAAACTACGGGACTCGAGGGCAGGAGAGGAAGGCGGAATTCTCGGTGTAGCGGTGAAATGCGTAGATATCGAGAGGAACACCGGTGGCGAAGGCGGCCTTCTGGACTGTTTCTGACGCTGAGGCACGAAGGCTGGGGGAGCAAACAGG</t>
  </si>
  <si>
    <t>Verrucomicrobiales sp. ETS-605</t>
  </si>
  <si>
    <t>TACGTAGGGGGCGAGCGTTGTCCGGAATTACTGGGTGTAAAGGGCGTGTAGGCGACCCCTTAAGTTGAATGTGAAATCTCCCGGCTCAACTGGGAGGAGTCATTCAATACTGAGGGGATGTGAGGACAGAAGAGGGAAGTGGAATTCCCGGTGTAGCGGTAAAATGCGTAGATATCGGGAGGAACACCAGTGGCGAAGGCGGCTTCCTGGTCTGTCCCTGACGCTGATGCGCGAAAGCCAGGGGAGCAAACGGG</t>
  </si>
  <si>
    <t>OTU-002196</t>
  </si>
  <si>
    <t>TACCCGCTCTCCGAGTGGTGGGGACGCTTATTGGGCCTAAAGCATCCGTAGCTGGCTGGATAAGTCCCCTGTTAAATCCAGCGATTCAATCGTTGGACTGCGGGGGATACTGTCCAGCTAGGGGGCGGGAGAGGCCGACGGTATTCCCGGGGTAGGGGTGAAATCTTATAATCCCGGGAGGACCACCAGTGGCGAAGGCTGTCGGCTAGAACGCGCCCAACAGTGAGGGATGAAAGCTGGGGGAGCGAACCGG</t>
  </si>
  <si>
    <t>Desulfurococcales sp. ETS-410</t>
  </si>
  <si>
    <t>Methylococcales</t>
  </si>
  <si>
    <t xml:space="preserve">Methylococcaceae, , </t>
  </si>
  <si>
    <t>OTU-000494</t>
  </si>
  <si>
    <t>TACGGAGGGTGCGAGCGTTAATCGGAATTACTGGGCGTAAAGCGTGCGTAGGCGGTGATTTAAGTCAGATGTGAAAGCCCTGGGCTTAACCTGGGAACGGCATTTGATACTGGATGACTTGAGTTGAGTAGAGGGGAGTGGAATTTCCGGTGTAGCGGTGAAATGCGTAGAGATCGGAAGGAACACCAGTGGCGAAGGCGGCTCTCTGGACTCAAACTGACGCTGAGGTACGAAAGCGTGGGGAGCAAACAGG</t>
  </si>
  <si>
    <t>Methylomonas aurantiaca strain JB103</t>
  </si>
  <si>
    <t>Methylomonas aurantiaca sp. ETS-233</t>
  </si>
  <si>
    <t>NR_029243.1</t>
  </si>
  <si>
    <t>Bowman et al. (1995)</t>
  </si>
  <si>
    <t>Nitrosomonadales</t>
  </si>
  <si>
    <t>Nitrosomonadaceae</t>
  </si>
  <si>
    <t>ATACGTAGGGTGCGAGCGTTAATCGGAATTACTGGGCGTAAAGGGTGCGCAGGCGGTTTTGTAAGTCAGATGTGAAATCCCCGGGCTTAACCTGGGAATTGCGTTTGAAACTACAAGACTAGAGTGTGGCAGAGGGAGGTGGAATTCCATGTGTAGCAGTGAAATGCGTAGAGATATGGAAGAACATCGATGGCGAAGGCAGCCTCCTGGGTTAACACTGACGCTCATGCACGAAAGCGTGGGGAGCAAACAGGA</t>
  </si>
  <si>
    <t>Nitrosomonas ureae strain Nm10</t>
  </si>
  <si>
    <t>Nitrosomonas ureae sp. ETS-234</t>
  </si>
  <si>
    <t>NR_119317.1</t>
  </si>
  <si>
    <t>Pommerening-Roeser et al. (1996)</t>
  </si>
  <si>
    <t>Cytophagaceae</t>
  </si>
  <si>
    <t>OTU-000448</t>
  </si>
  <si>
    <t>TACGGAGGATGCGAGCGTTGTCCGGATTTACTGGGTTTAAAGGGTGCGTAGGCGGATGGATAAGTCAGGGTTGAAAGGCAGTCGCTCAACGATTGTAAGGCTCTGATACTGTTCATCTTGAGTGTAGTGGAGGCAGATGGAATGGGTGGAGTAGCGGTGAAATGCATAGATACCATCCGGAACACCGATTGCGAAGGCAGTCTGCTACGCTACAACTGACGCTGAGGCACGAAAGCGTGGGGATCAAACAGG</t>
  </si>
  <si>
    <t>Raineya orbicola strain SPSPC-11</t>
  </si>
  <si>
    <t>Raineyaceae sp. ETS-316</t>
  </si>
  <si>
    <t>NR_163623.1</t>
  </si>
  <si>
    <t>Albuquerque et al. (2018)</t>
  </si>
  <si>
    <t>Rhodobacter</t>
  </si>
  <si>
    <t>ATACGGAGGGGGCTAGCGTTGTTCGGAATTACTGGGCGTAAAGCGCACGTAGGCGGACTGGAAAGTCAGGGGTGAAATCCCGGGGCTCAACCCCGGAACTGCCTTTGAAACTCCCGGTCTTGAGGTCGAGAGAGGTGAGTGGAATTCCGAGTGTAGAGGTGAAATTCGTAGATATTCGGAGGAACACCAGTGGCGAAGGCGGCTCACTGGCTCGATACTGACGCTGAGGTGCGAAAGCGTGGGGAGCAAACAGGA</t>
  </si>
  <si>
    <t>Rhodobacter blasticus strain KC2138</t>
  </si>
  <si>
    <t>Rhodobacter blasticus sp. ETS-235</t>
  </si>
  <si>
    <t>NR_043735.1</t>
  </si>
  <si>
    <t>Helsel et al. (2007)</t>
  </si>
  <si>
    <t>BPC076</t>
  </si>
  <si>
    <t>OTU-002062</t>
  </si>
  <si>
    <t>TACGGAGGGTGCAAGCGTTGTTCGGAATTACTGGGCGTAAAGCGCGTGTAGGCGGTCGAGCAAGTCAGATGTGAAAGCCTTCCGCTTAACGGAAGAAGTGCATTTGAAACTACTCGGCTAGAGTACGGGAGAGGAGAGTGGAATTCCCGGTGTAGAGGTGAAATTCGTAGATATCGGGAGGAACACCAGTGGCGAAGGCGGCTCTCTGGTCCGATACTGACGCTGAGACGCGAAAGCGTGGGGAGCAAACAGG</t>
  </si>
  <si>
    <t>Anaeromyxobacter dehalogenans strain 2CP-1</t>
  </si>
  <si>
    <t>Anaeromyxobacteraceae sp. ETS-236</t>
  </si>
  <si>
    <t>NR_027547.1</t>
  </si>
  <si>
    <t>Sanford et al. (2002)</t>
  </si>
  <si>
    <t>[Parvarchaeota]</t>
  </si>
  <si>
    <t>[Parvarchaea]</t>
  </si>
  <si>
    <t>YLA114</t>
  </si>
  <si>
    <t>OTU-000602</t>
  </si>
  <si>
    <t>CACCAGCGCCACAAGTGGGAATCCGCATTATTGGGCCTAAAGCGTCCGTAGCACGTTCATTAACTCTCTTGTGAAATTGTTAATGTTAACTTAACAGCGTGCGAGAGAAACTGGTGAACTAGGGACCGGGAAGGGTATGGAGTATTTCTGGGGGAGCGGTAAAATGCTATAATCCTAGAAAGACTACCTGTGGCGAAGGCGCCATACTAGAACGGATCCGACTGTGAGGGACGAAAGCCAGGGGAGCAAAACGGG</t>
  </si>
  <si>
    <t>Archaeon sp.</t>
  </si>
  <si>
    <t>Holophagae</t>
  </si>
  <si>
    <t>Holophagales</t>
  </si>
  <si>
    <t>OTU-000599</t>
  </si>
  <si>
    <t>AACGTAGGGGGCAAGCGTTACTCGGAATTACTGGGCGTAAAGGGCGCGTAGGTGGTATGATAAGTCTTTGGGTGAAAGCCCCTGGCTCAACCAGGGAATTGCCTGAGATACTATCATGCTTGAGTCTGGCAGAGGGAAGTGGAATTCCCGGTGTAGCGGTGAAATGCGTAGATATCGGGAGGAACACTCATGGCGAAGGCAGCTTCCTGGGCCAGTACTGACACTGAGGCGCGAAAGCGTGGGGAGCAAACAGG</t>
  </si>
  <si>
    <t>OTU-001720</t>
  </si>
  <si>
    <t>TACGTAGGGGGCAAGCGTTACTCGGAATTACTGGGCGTAAAGGGTGTGTAGGCGGTCGAGCAAGTCGAAGATGAAATCCCCGGGCTTAACCCGGGAATTGTCTTCGATACTGCTTGGCTTGAGGGTAGTGGAGGAGAGCGGAATTCCCGGTGGAGCGGTGAAATGCGTAGATATCGGGAGGAACACCAGAGGCGAAGGCGGCTCTCTATGCTACTCCTGACGCTGAGGCACGAAAGCTAGGGGAGCAAACGGG</t>
  </si>
  <si>
    <t>Candidate division OP8 clone OPB5/Candidate division OP8 clone OPB23</t>
  </si>
  <si>
    <t>Candidatus Aminicenantes sp. ETS-1204</t>
  </si>
  <si>
    <t>AF027067.1/AF027068.1</t>
  </si>
  <si>
    <t>Hugenholtz et al. (1998)</t>
  </si>
  <si>
    <t>Chlorobia</t>
  </si>
  <si>
    <t>[Chloroherpetales]</t>
  </si>
  <si>
    <t>SM1B02</t>
  </si>
  <si>
    <t>ATACAGAGGTGGCAAGCGTTGTCCGGATTTACTGGGTGTAAAGGGTGCGTAGGCGGATTTGCAAGTCGGGGGTTAAAGACTCTTGCTCAACAAGAGAAGTGCCTTCGATACTGCATGTCTAGAGTGCCGAAGAGGAAACTGGAATTTCCGGTGTAGCGGTGGAATGTGCAGAGATCGGAAAGAACACCAGTGGCGAAGGCAGGTTTCTGGTCGGTAACTGACGCTGATGCACGAAAGCGTGGGGAGCAAACAGG</t>
  </si>
  <si>
    <t>Chloroherpeton thalassium ATCC 35110</t>
  </si>
  <si>
    <t>Chlorobiaceae sp. ETS-901</t>
  </si>
  <si>
    <t>NR_074270.1</t>
  </si>
  <si>
    <t>ATACGGAGGGTGCAAGCGTTATCCGGAATCACTGGGTTTAAAGGGTGCGTAGGCGGCATGATAAGTCAGGGGTGAAAGCCCGCAGCTCAACTGTGGAATTGCCTTTGATACTGTTGTGCTTGAATCAGGTTGAGGTCGGCGGAATGTGACATGTAGCGGTGAAATGCATAGATATGTCATAGAACACCAATTGCGAAAGCAGCTGGCTAGACCTGTATTGACGCTGAGCACGAAAGCGTGGGGAGCGAACAGG</t>
  </si>
  <si>
    <t>Phaeodactylibacter xiamenensis strain KD52</t>
  </si>
  <si>
    <t>Haliscomenobacteraceae sp. ETS-317</t>
  </si>
  <si>
    <t>NR_134132.1</t>
  </si>
  <si>
    <t>Chen et al. (2014)</t>
  </si>
  <si>
    <t>Cryomorphaceae</t>
  </si>
  <si>
    <t>OTU-000188</t>
  </si>
  <si>
    <t>TACGGAGGATGCAAGCGTTATCCGGATTCATTGGGTTTAAAGGGTGCGTAGGCGGAACGGTAAGTCAAGGGTGAAAGCCAGCAGCTTAACTGTTGAACTGCCTTTGATACTGTCGTTCTTGAATGTGGTTGGAGTGGGCGGAATGTGACATGTAGCGGTGAAATGCTTAGATATGTCACAGAACACCGATCGCGAAGGCAGCTCACTAAGCCATTATTGACGCTGATGCACGAAAGCATGGGGAGCAAACAGG</t>
  </si>
  <si>
    <t>Lentimicrobium saccharophilum strain TBC1</t>
  </si>
  <si>
    <t>Lentimicrobiaceae sp. ETS-318</t>
  </si>
  <si>
    <t>NR_149795.1</t>
  </si>
  <si>
    <t>Sun et al. (2016)</t>
  </si>
  <si>
    <t>Euryarchaeota</t>
  </si>
  <si>
    <t>Thermoplasmata</t>
  </si>
  <si>
    <t>E2</t>
  </si>
  <si>
    <t>OTU-000198</t>
  </si>
  <si>
    <t>TACCCGCAGCCCGAGTGGTGACCGCGTTTATTGGGCTTAAAGCGTCCGTAGCCGGTCTAGTAAATGCCTAGGTAAATCGTCTGGCTTAACCAGGCGAATTCTTGGTAGACTGCTAGACTAGGGACCGGGAGAAGGAGAGGGTACTCCGGGGGTAGGGGTGAAATCCTGTAATCCTCGGAGGACCACCAGTGGTGAAAACGCTCTCCTAGAACGGGTCCGACGGTGAGGGACGAAAGCCAGGGGAGCAAACGGG</t>
  </si>
  <si>
    <t>Methanotorris formicicus Mc-S-70</t>
  </si>
  <si>
    <t>Methanococci sp. ETS-702</t>
  </si>
  <si>
    <t>NR_028646.1</t>
  </si>
  <si>
    <t>Takai et al. (2014)</t>
  </si>
  <si>
    <t>OTU-000462</t>
  </si>
  <si>
    <t>TACAGAGGTCTCAAGCGTTGTTCGGATTCATTGGGCGTAAAGGGTGCGTAGGTGGCTGTGCAAGTCTGGTGTGAAATCTCGGGGCTCAACCCCGAAACTGCACCGGATACTGCATGGCTGGAGGACTGTAGAGGAGAGAGGAATTCACGGTGTAGCAGTGAAATGCGTAGAGATCGTGAGGAAGACCAGTTGCGAAGGCGTCTCTCTGGGCAGTTCCTGACACTGAGGCACGAAGGCCAGGGGAGCAAACGGG</t>
  </si>
  <si>
    <t>Spartobacteria sp. ETS-606</t>
  </si>
  <si>
    <t>TACGTAGGGGGCAAACGTTACTCGGAATTACTGGGCGTAAAGGGTGTGTAGGCGGTTGAGTAAGTCAAAGATGAAATCCCGAGGCTCAACTTCGGAATTGTCTTTGAAACTGCTCGGCTTGAGGATAGTGGAGGAGAATGGAATTCCCGGTGGAGCGGTGAAATGCGTAGATATCGGGAGGAACACCCGAGGCGTAAGCGATTCTCTATGCTATTCCTGACGCTGAAACACGAAAGCTAGGGGAGCGAACGGG</t>
  </si>
  <si>
    <t>Uncultured Aminicenantes bacterium clone LP80MB32</t>
  </si>
  <si>
    <t>Candidatus Aminicenantes sp. ETS-1205</t>
  </si>
  <si>
    <t>FJ901520.1</t>
  </si>
  <si>
    <t>Sahl et al. (2011)</t>
  </si>
  <si>
    <t>OTU-000321</t>
  </si>
  <si>
    <t>TACAGAGGTCTCGAGCGTTGTTCGGAATTACTGGGCGTAAAGGGTGCGTAGGCGGTCGCGTGTGTCGGATGTGAAATCTTGCCGCTCAACGGCGAAACGGCATCCGAAACTACGAGACTCGAGGGCAGGAGAGGAAGGCGGAATTCTCGGTGTAGCGGTGAAATGCGTAGATATCGAGAGGAACACCGGTGGCGAAGGCGGCCTTCTGGACTGTTTCTGACGCTGAGGCACGAAGGCTGGGGGAGCAAACAGG</t>
  </si>
  <si>
    <t>Verrucomicrobiales sp. ETS-607</t>
  </si>
  <si>
    <t>OTU-000838</t>
  </si>
  <si>
    <t>AACGTAGGAGACTAGCGTTATCCGGATTTATTGGGCGTAAAGCGCGTGTAGGCGGTGCCTTAAGTTGGACGTGAAATCTCCTGGCCTAACTGGGAGGGGCCGTTCAATACTGGGGCACTTGAGGGCAGAAGAGGGAAGTGGAATTCCCGGTGTAGCGGTGGAATGCGTAGATATCGGGAGGAACACCAGTGGCGAAGGCGGCTTCCTGGGCTGCCCCTGACGCTGAGACGCGAAAGCTAGGGGAGCGAACGGG</t>
  </si>
  <si>
    <t>Thermomarinilinea lacunifontana strain SW7/Anaerolinea thermolimosa strain IMO-1</t>
  </si>
  <si>
    <t>Anaerolineales sp. ETS-135</t>
  </si>
  <si>
    <t>NR_132293.1/NR_040970.1</t>
  </si>
  <si>
    <t>Nunoura et al. (2013)/Yamada et al. (2005)</t>
  </si>
  <si>
    <t>OTU-000429</t>
  </si>
  <si>
    <t>GACGTAGGGGGCGAGCGTTATCCGGAATCACTGGGCGTAAAGGGCGTCTAGGCGGCTTGACAAGTCCTGCGTGAAAGCTCCTGGCTCAACTAGGAGAGGCCGTGGGAAACTGGCAGGCTTGAGACTCGGAGAGGGGTGTGGAATTCCCGGTGGAGTGGTGAAATGCGTTGAGATCGGGAGGAACACCAGAGGCGAAGGCGGCACCCTGGCCGAGGTCTGACGCTGAAGCGCGAAAGCGTGGGGAGCGAACGGG</t>
  </si>
  <si>
    <t>Ardenticatena maritima strain 110S</t>
  </si>
  <si>
    <t>Ardenticatenia sp. ETS-136</t>
  </si>
  <si>
    <t>NR_113219.1</t>
  </si>
  <si>
    <t>Kawaichi et al. (2013)</t>
  </si>
  <si>
    <t>SJA-15</t>
  </si>
  <si>
    <t>AACGTAGGAGGCGAGCGTTATCCGGATTTACTGGGCGTAAAGCGCACGCAGGCGGTTCCGTTAGTCGGACGTGAAAGCTCCTGGCTTAACTGGGAGAGGCCGTTCGATACTGCGGGACTTGAGGTTGGGAGAGGGGTGTGGAATTCCCGGTGTAGTGGTGGAATGCGTAGATATCGGGAGGAACACCTGTGGCGAAAGCGGCACCCTGGCCCACACCTGACGCTGAGGTGCGAAAGCGTGGGTAGCAAACAGG</t>
  </si>
  <si>
    <t>Caldilineaceae sp. ETS-137</t>
  </si>
  <si>
    <t>OPB14</t>
  </si>
  <si>
    <t>OTU-000069</t>
  </si>
  <si>
    <t>GACGTAGGTGGCGAGCGTTACCCGGATTTACTGGGCGTAAAGGGCGCGTAGGCGGTTCAGCAAGTCCCCTGTGAAAGCCCCCGGCTCAACTGGGGGAGGTCGGGGGATACTGCTGGGCTGGAGGACAGCAGAGGGAGGTGGAACGGCCGGAGTAGCGGTGAAATGCGTAGATACCGGCCGGTATCCCGATGGCGAAGGCAACCTCCTGGGCTGGTCCTGACGCTGAGGCGCGAAAGCGTGGGGAGCAAACCGG</t>
  </si>
  <si>
    <t>Candidatus Acetothermia bacterium Ran1 isolate BARAN1 MAG</t>
  </si>
  <si>
    <t>Candidatus Acetothermia sp. ETS-1252</t>
  </si>
  <si>
    <t>LS483254.1</t>
  </si>
  <si>
    <t>OTU-000540</t>
  </si>
  <si>
    <t>TACGGAGGGTGCAGGCGTTATCCGGATTTACTAGGTTTAAAGGGTCTGTAGGCGGTATCGTAAGTCAGTGGTGAAATGTCTGAGCTCAACTGAGGCACTGCCATTGATACTGCGGGACTTGAGTGCGGTTGCTGTTGGCGGAATGTATCATGTAGCGGTGAAATGCATAGATATGATACAGAACACCGATTGCGAAGGCAGCTAACAAAGCCGTTACTGACGCTGATAGACGAAAGCGTGGGGATCAAACAGG</t>
  </si>
  <si>
    <t xml:space="preserve">Nemorincola caseinilytica strain J116-2 </t>
  </si>
  <si>
    <t>Chitinophagales sp. ETS-319</t>
  </si>
  <si>
    <t>OTU-000362</t>
  </si>
  <si>
    <t>TACAGAGGTGGCGAGCGTTGTCCGGATTTACTGGGTGTAAAGGGTGCGTAGGCGGATTTGTAAGTCGGAGGTTAAAGATTCTTGCTTAACAAGAGGAGTGCCTTCGATACTGCATGTCTAGAGTGCCGAAGAGGAAACTGGAATTTCCGGTGTAGCGGTGGAATGTGCAGAGATCGGAAAGAACACCAGTGGCGAAGGCAGGTTTCTGGTCGGTAACTGACGCTGATGCACGAAAGCGTGGGGAGCAAACAGG</t>
  </si>
  <si>
    <t>Chlorobiaceae sp. ETS-902</t>
  </si>
  <si>
    <t>Cyanobacteriaceae</t>
  </si>
  <si>
    <t>Cyanobacterium</t>
  </si>
  <si>
    <t>TACGGAGGATGCAAGCGTTATCCGGAATCATTGGGCGTAAAGAGTCCGTAGGTGGCACTTCAAGTCTGCTTTCAAAGACCGAAGCTCAACTTCGGAAAGGGAGTGGAAACTGAAGAGCTAGAGTATAGTAGGGGTAGAGGGAATTCCTAGTGTAGCGGTGAAATGCGTAGAGATTAGGAAGAACACCAGTGGCGAAGGCGCTCTACTGGGCATATACTGACACTGAGGGACGAAAGCTAGGGGAGCGAAAGGG</t>
  </si>
  <si>
    <t>Cyanobacterium aponinum DAN1/Cyanobacterium aponinum HG3/Cyanobacterium aponinum Kh.A/Synechococcus elongatus ISC 106/Cyanobacterium aponinum PCC 10605 chromosome</t>
  </si>
  <si>
    <t>Cyanobacterium aponinum sp ETS-03</t>
  </si>
  <si>
    <t>OTU 174 Cyanobacterium aponinum sp. ETS-03</t>
  </si>
  <si>
    <t>CP003947.1</t>
  </si>
  <si>
    <t>ATACGGAGGGTGCGAGCGTTATCCGGAATCACTGGGTTTAAAGGGTGCGTAGGCGGCCTGGTAAGTCAGGGGTGAAAGTCTGCCGCTTAACGGTAGAATTGCCTTTGATACTGTCAGGCTTGAATGGGCGCGAGGCAGGCGGAATGTGGCATGTAGCGGTGAAATGCATAGATATGCCATAGAACACCGATTGCGAAGGCAGCTTGCCAGAGCTCGATTGACGCTGAGGCACGAAAGCGTGGGGAGCAAACAGGA</t>
  </si>
  <si>
    <t xml:space="preserve">Phaeodactylibacter xiamenensis strain KD52 </t>
  </si>
  <si>
    <t>Haliscomenobacteraceae sp. ETS-320</t>
  </si>
  <si>
    <t>calida</t>
  </si>
  <si>
    <t>ATACGAAGGTGGCAAGCGTTGTTCGGATTTACTGGGCGTACAGGGTGCGTAGGCGGTTCGGTAAGCCCTTCGGGAAAGCTCCGGGCTTAACCCGGAAAGGTCGGAGGGGACTGCCGAGCTAGAGGACGGGAGAGGAGCGCGGAATTCCCGGTGTAGCGGTGAAATGCGTAGAGATCGGGAGGAAGGCCGGTGGCGAAGGCGGCGCTCTGGAACGTTTCTGATGCTGAGGCACGAAAGCGTGGGGAGCAAACAGGA</t>
  </si>
  <si>
    <t>Nitrospira lenta strain BS10</t>
  </si>
  <si>
    <t>Nitrospiraceae sp. ETS-656</t>
  </si>
  <si>
    <t>NR_148573.1</t>
  </si>
  <si>
    <t>Nowka et al. (2015)</t>
  </si>
  <si>
    <t>Rhizobiales</t>
  </si>
  <si>
    <t>Methylocystaceae</t>
  </si>
  <si>
    <t>Pleomorphomonas</t>
  </si>
  <si>
    <t>TACGAAGGGGGCTAGCGTTGTTCGGAATTACTGGGCGTAAAGCGCACGTAGGCGGACTGTTAAGTCGGGGGTGAAATCCCAGGGCTCAACCCTGGAACTGCCTCCGATACTGGCTGTCTTGAGTCCGGGAGAGGTGAGTGGAATTCCGAGTGTAGAGGTGAAATTCGTAGATATTCGGAAGAACACCAGTGGCGAAGGCGGCTCACTGGCCCGGTACTGACGCTGAGGTGCGAAAGCGTGGGGAGCAAACAGG</t>
  </si>
  <si>
    <t xml:space="preserve">Mongoliimonas terrestris strain MIMtkB18/Chthonobacter albigriseus strain ED7 </t>
  </si>
  <si>
    <t>Rhizobiales sp. ETS-237</t>
  </si>
  <si>
    <t>NR_157763.1/NR_156851.1</t>
  </si>
  <si>
    <t>Jiao et al. (2017)/Kim et al. (2017)</t>
  </si>
  <si>
    <t>A0-023</t>
  </si>
  <si>
    <t>OTU-002195</t>
  </si>
  <si>
    <t>TACGTATGGGGCAAGCGTTGTTCGGATTCACTGGGCGTAAAGGGCGTGTAGGTGGTGCGGTAAGTCGGATGTGAAATCTCCAGGCTCAACCTGGAAATTGCGTTCGAAACTGCCGTGCTTGAGTACCAGAGAGGGAGACGGAATTCCTGGTGTAGGGGTGAAATCTGTAGATATCAGGAAGAACACCGGTGGCGAAGGCGGTCTCCTGGCTGGATACTGACACTGAGGCGCGAAAGCTAGGGGAGCAAACAGG</t>
  </si>
  <si>
    <t>Sediminispirochaeta smaragdinae DSM 11293</t>
  </si>
  <si>
    <t>Spirochaetales sp. ETS-805</t>
  </si>
  <si>
    <t>NR_074741.1</t>
  </si>
  <si>
    <t>Mavromatis et al. (2010)</t>
  </si>
  <si>
    <t>OTU-000779</t>
  </si>
  <si>
    <t>TACGGAGGATGCAAGCGTTATCCGGAATTATTGGGCGTAAAGCGTCCGCAGGTGGTTAATCAAGTCTGCTGTCAAAGGTCGGGGCTCAACTCCGAAATTGCAGTGGAAACTGGTTGACTAGAGTACGGTAGGGGTAGAGGGAATTCCCAGTGTAGCGGTGAAATGCGTAGATATTGGGAAGAACACCAGTGGCGAAGGCGCTCTACTGGGCCTGTACTGACACTGAGGGACGAAAGCTAGGGGAGCGAAAGGG</t>
  </si>
  <si>
    <t>Halomicronema cf. metazoicum ITAC104/Leptolyngbya saxicola LEGE 07132</t>
  </si>
  <si>
    <t>Synechococcales sp. ETS-21</t>
  </si>
  <si>
    <t>MN581060.1/HQ832944.1</t>
  </si>
  <si>
    <t>Unpublished/Brito et al. (2012)</t>
  </si>
  <si>
    <t>GTACAGAGGTCCCAAGCGTTGTTCGGATTCACTGGGCGTAAAGGGTGCGTAGGCGGTCGTGAAAGTCTGGTGTGAAAGCTTCGAGCTCAACTCGGAAACGGCATTGGAAACTACACGGCTAGAGGGTTGGATGGGGGACTGGAATTCTCGGTGTAGCAGTGAAATGCGTAGATATCGAGAGGAACACCGGTGGCGAAGGCGAGTCCCTGGACAACTCCTGACGCTGAGGCACGAAAGCTGGGGGAGCAAACAGGA</t>
  </si>
  <si>
    <t>Verrucomicrobiales sp. ETS-608</t>
  </si>
  <si>
    <t>MSB-1E9</t>
  </si>
  <si>
    <t>OTU-001856</t>
  </si>
  <si>
    <t>AACGTAGGACGCGAGCGTTATCCGGATTTACTGGGCGTAAAGTGCGTTGAGGCGGCTCTGTAAGTTGGACGTGAAAGCCCCAGGCTCAACCTGGGGAGGTCGTTCAATACTGCAGGGCTTGAGGGCAGCAGAGGGAGGTGGAATTCCCGGTGTAGTGGTGAAATGCGTAGATATCGGGAGGAACACCAGTGGCGAAGGCGACCTCCTGGGTTGTCCCTGACGCTGAAGGCGAAAGCTAGGGGAGCGAACGGG</t>
  </si>
  <si>
    <t>Anaerolineaceae sp. ETS-138</t>
  </si>
  <si>
    <t>OTU-001161</t>
  </si>
  <si>
    <t>TACGTAGGGGGCAAGCGTTGTCCGGAATTACTGGGTGTAAAGGGCGTGTAGGCGACTCCTTAAGTTGAATGTGAAATCTCCCGGCTCAACTGGGAGGAGTCATTCAATACTGAGGGGATGTGAGGACAGAAGAGGGAAGTGGAATTCCCGGTGTAGCGGTAAAATGCGTAGATATCGGGAGGAACACCAGTGGCGAAGGCGGCTTCCTGGTCTGTCCCTGACGCTGAGGCGCGAAAGCTAGGGGAGCAAACGGG</t>
  </si>
  <si>
    <t>OTU-001792</t>
  </si>
  <si>
    <t>TACGGAGGTGGCGAGCGTTGTCCGGAATCACTGGGCGTAAAGGGTGTGTAGGCGGTCTGATGTGTCGGGTGTGAAAGCCTCTAACTTAATTAGAGAATTGCATCCGATACTATTGGGCTGGAGGCCGTGAGGGGAGAGTGGAACTCGCGGTGTAGCGGTAGAATGCGTGGATATCGCGAGGAATGCCGATGGCGAAGGCGGCTCTCTGGTGCGGTCCTCATATGAGGAGCCAATTAATTACTGTCTTCGGACAGTG</t>
  </si>
  <si>
    <t>Uncultured candidate division AC1 bacterium clone US250M</t>
  </si>
  <si>
    <t>HM641002.1</t>
  </si>
  <si>
    <t>OTU-000646</t>
  </si>
  <si>
    <t>TACGGAGGGTGCAAGCGTTACTCGGAATCACTGGGCGTAAAGCGCATGTAGGCGGACTAACAAGTCAGGTGTGAAAGCCTATGGCTTAACCATAGAATTGCACTTGAAACTGTTAGTCTAGAGTGTGGGAGAGGCAGATGGAATTTCCGGTGTAGGGGTAAAATCCGTAGAGATCGGAAGGAATACCTATTGCGAAGGCGATCTGCTGGAACATCACTGACGCTCAGATGCGAAAGCGTGGGGAGCAAACAGG</t>
  </si>
  <si>
    <t>Arcobacter mytili LMG 24559 strain F2075</t>
  </si>
  <si>
    <t>Campylobacteraceae sp. ETS-238</t>
  </si>
  <si>
    <t>NR_044549.1</t>
  </si>
  <si>
    <t>Collado et al. (2009)</t>
  </si>
  <si>
    <t>OP9</t>
  </si>
  <si>
    <t>OPB46</t>
  </si>
  <si>
    <t>OPB72</t>
  </si>
  <si>
    <t>OTU-000950</t>
  </si>
  <si>
    <t>TACGTAAGGAGCGAGCGTTGTCCGGATTCACTGGGCGTAAAGAGCTCGTAGGTGGCCTTTCAGGTCCCATGTGAAAGCCCCCGGCTCAACCGGGGAGGGTCGTGGGAAACCGAAAGGCTTGAGGGCAGGAGAGGAGAGTGGAATTCCCGGTGTAGCGGTGAAATGCGTAGATATCGGGAGGAACACCAGTGGCGAAGGCGGCTCTCTGGTCTGTCCCTGACGCTGAGGAGCGAAAGCCAGGGGAGCGAACCGG</t>
  </si>
  <si>
    <t>Uncultured Candidatus Atribacteria bacterium isolate DGGE gel band 3Pe-M2010-5bac</t>
  </si>
  <si>
    <t>Candidatus Atribacteria sp. ETS-1301</t>
  </si>
  <si>
    <t>KT897617.1</t>
  </si>
  <si>
    <t>Frank et al. (2016)</t>
  </si>
  <si>
    <t>OTU-000440</t>
  </si>
  <si>
    <t>TACGGAGGGTGCGAGCGTTATTCGGAATTATTGGGCGTAAAGGGCGCGCAGGCGGTCTGTCAAGTCGGCTGTGAAATCCCGGGGCTCAACCCCGGAAGTGCGGTTGAAACTGACGGACTTGAGTATGGGAGAGGAAAGCGGAATTCCTGGTGTAGCGGTGAAATGCGTAGATATCAGGAGGAACACCGGTGGCGAAGGCGGCTTTCTGGACCAATACTGACGCTGAGGTGCGAAGGCGCGGGGAGCAAACAGG</t>
  </si>
  <si>
    <t>Desulfosalsimonas propionicica strain PropA</t>
  </si>
  <si>
    <t>Desulfobacteraceae sp. ETS-239</t>
  </si>
  <si>
    <t>NR_115678.1</t>
  </si>
  <si>
    <t>Kjeldsen et al. (2007)</t>
  </si>
  <si>
    <t>OTU-001065</t>
  </si>
  <si>
    <t>TACGGAGGATGCAAGCGTTATCCGGATTCATTGGGTTTAAAGGGTGCGTAGGCGGGCTGGTAAGTCAGTGGTGAAATTTTGCAGCTTAACTGTAAACGTGCCATTGATACTATCAGTCTTGAGTTTGGTCAAGGTAGGCGGAATGTGTAATGTAGCGGTGAAATGCTTAGATATTACACAGAACACCGATTGCGAAGGCAGCTTACTGGGCCAATACTGACGCTGAGGCACGAAAGCGTGGGGAGCAAACAGG</t>
  </si>
  <si>
    <t xml:space="preserve">Tangfeifania diversioriginum strain G22 </t>
  </si>
  <si>
    <t>Prolixibacteraceae sp. ETS-322</t>
  </si>
  <si>
    <t>OTU-000679</t>
  </si>
  <si>
    <t>TACAGAGGTCCCAAGCGTTGTTCGGATTCACTGGGCGTAAAGGGTGCGTAGGTGGTTTAATAAGTCTGATGTGAAATCTCGGAGCTTAACTCTGAAACGGCATCGGATACTATTTGGCTTGAGGGCTGGAGGGGGGACTGGAATTCTCGGTGTAGCAGTGAAATGCGTAGATATCGAGAGGAACGCCAATGGCGAAGGCTAGTCTCTGGACAGCACCTGACACTGAGGCACGAAAGCTAGGGGAGCAAACAGG</t>
  </si>
  <si>
    <t>Verrucomicrobiales sp. ETS-609</t>
  </si>
  <si>
    <t xml:space="preserve">[Pedosphaerales], , , </t>
  </si>
  <si>
    <t>OTU-001719</t>
  </si>
  <si>
    <t>TACAGAGGTCCCAAGCGTTGTTCGGATTCACTGGGCGTAAAGGGTGCGCAGGCGGTGGGGTAAGTTTGGTGTGAAAGCTCCGGGCTCAACCCGGAAATTGCATCAAATACTATCCCGCTGGAGGGTTGGAGAGGGGACTGGAATTCTCGGTGTAGCAGTGAAATGCGTGGATATCGAGAGGAACACCAGTGGCGAAGGCGAGTCCCTAGACAACTCCTGACGCTCAGGCACGAAAGCTAGGGGAGCAAACAGG</t>
  </si>
  <si>
    <t>Verrucomicrobiales sp. ETS-610</t>
  </si>
  <si>
    <t>OTU-002622</t>
  </si>
  <si>
    <t>TACCAGCTCTCCGAGTGGTGGGGATGTTTATTGGGCTTAAAGCATCCGTAGCCGGCTGGGCAAGTCCCCTGTTAAATCTAACGATTTAATCGTTAGATTGCGGGGGATACTGCTCGGCTAGGGGACGAGAGAGGCCGACGGTATTCCCGGGGTAGGGGTGAAATCCTATAATCCCGGGAGGACCACCAGTGGCGAAGGCTGTCGGCTAGAACGCGCCCGACGGTGAGGGATGAAAGCTGGGGGAGCGAACCGG</t>
  </si>
  <si>
    <t>Desulfurococcales sp. ETS-411</t>
  </si>
  <si>
    <t>NR_074380.1/NR_044908.1</t>
  </si>
  <si>
    <t>T78</t>
  </si>
  <si>
    <t>CACGTAGGAGGTAAACGTTATCCGGATTTACTGGGCGTAAAGCGCGTGTAGGTGGTTCTGTAAGTAGGGCGTGAAAGCTCCTGGCTCAACTGGGAGAGGCCGTTCTAAACTGCAGAGCTAGAGGATGGTAGAGGGAGGTGGAATTCCGGGTGTAGCGGTGGAATGCGCAGATATCCGGAGGAACACCAGTGGCGAAAGCGGCCTCCTGGACCATTCCTGACACTCAGACGCGAAAGCTAGGGTAGCAAACGGG</t>
  </si>
  <si>
    <t xml:space="preserve">Leptolinea tardivitalis strain YMTK-2 </t>
  </si>
  <si>
    <t>Anaerolineaceae sp. ETS-139</t>
  </si>
  <si>
    <t>SB-34</t>
  </si>
  <si>
    <t>OTU-001651</t>
  </si>
  <si>
    <t>AACGTAGGAGACAAGCGTTATCCGGATTTACTGGGCGTAAAGCGCGTGCAGGCGGTCTGGTAAGTCGGGCGTGAAAGCTCCTGGCTCAACTGGGAGAGGCCGTCCGAAACTGCCAGACTTGAGGGCAGAAGAGGGAGGTGGAATTCCGGGTGTAGTGGTGAAATGCGTAGATATCCGGAGGAACACCAGTGGCGAAGGCGGCCTCCTGGACTGTCCCTGACGCTCAGACGCGAAAGCTAGGGGAGCGAACGGG</t>
  </si>
  <si>
    <t>Thermomarinilinea lacunifontana strain SW7/Bellilinea caldifistulae strain GOMI-1</t>
  </si>
  <si>
    <t>Anaerolineaceae sp. ETS-140</t>
  </si>
  <si>
    <t>NR_132293.1/NR_041354.1</t>
  </si>
  <si>
    <t>Nunoura et al. (2013)/Yamada et al. (2007)</t>
  </si>
  <si>
    <t>oc28</t>
  </si>
  <si>
    <t>OTU-002838</t>
  </si>
  <si>
    <t>TACGTAGGTGGCAAGCGTTATCCGGATTTACTGGGCGTAAAGCGTGTGCAGGCTGTTGCACAAGTGGTGTATGAAAGCGCCGGGCTTAACTCGGCGAGGTTATGCCAGACTGTGTGGCTTGAGGCATTCAGAGGGACATGGAATTCCGGGTGTAGTGGTGAAATGCGTAGATATCCGGAGGAACTCCAGAGGCGAAGGCGGTGTCCTGGGAATGACCTGACGCTCAGACACGAAAGCATGGGGAGCGAACGGG</t>
  </si>
  <si>
    <t>Anaerolineales sp. ETS-141</t>
  </si>
  <si>
    <t>SR1</t>
  </si>
  <si>
    <t>OTU-000667</t>
  </si>
  <si>
    <t>TACGTAGGTCCCAAGCGTTATCCGGATTTACTGGGCGTAAAGTGTCCGTAGCCCGATAAACAAGTCTGTTTTCAAATACCTCGACTCAATCAAGGGAAGGGAATAGATACTGTTTATCTAGAGATCTTTGGAGGTTAGTGGAATTTCCGGTGGAGCGGTGAAATGCGTTGATATCGGAAAGAATGCCGAAAGCGAAAGCAGCTAACTACAATACATCTGACGGTGAGGGACGACAGTTTGGGGAGCAAACGGG</t>
  </si>
  <si>
    <t>Uncultured candidate division SR1 bacterium clone 664</t>
  </si>
  <si>
    <t>MF043026.1</t>
  </si>
  <si>
    <t>Câmara dos Reis et al. (2019)</t>
  </si>
  <si>
    <t>OTU-001564</t>
  </si>
  <si>
    <t>GACGTAGGGGGCAAGCGTTATCCGGATTTACTGGGCGTAAGGGGCGCCTAGGCGGTTCAGTAAGTCGTCCGTGAAATTCCCCGGCTCAACCGGGGGAAGTCGGATGAGACTGCTGGGCTAGGGGGCGGCAGAGGAAGGTGGAACGGCCGGAGTAGCGGTGAAATGCGTTGATACCGGCCGGTACCCCGATGGCGAAGGCAACCTTCTGGGCCGTACCCGACGCTGACGCGCGAAAGCGTGGGGAGCAAACCGG</t>
  </si>
  <si>
    <t xml:space="preserve">Uncultured candidate division OP1 bacterium clone NRB35 </t>
  </si>
  <si>
    <t>HM041952.1</t>
  </si>
  <si>
    <t>Kobayashi et al. (2012)</t>
  </si>
  <si>
    <t>[Fimbriimonadia]</t>
  </si>
  <si>
    <t>[Fimbriimonadales]</t>
  </si>
  <si>
    <t>OTU-001940</t>
  </si>
  <si>
    <t>TACGTAGGGGGCGAGCGTTGTCCGGATTTACTGGGCGTAAAGGGCGCGTAGGCGGTCTGGCAAGCGAGGGGTGAAAGCCCGCGGCTTAACCGCGGAATTGCTCTTCGAACTGCCGGACTAGAGGCCGGGAGAGGGGAGTGGAATTGCCGGTGTAGCGGTGAAATGCGTAAATATCGGCAAGAACGCCAGTGGTGAAGACGGCTCCCTAGAACGGTCCTGACGCTGAGGCGCGAAAGCTGGGGGAGCGAACCGG</t>
  </si>
  <si>
    <t>SHD-14</t>
  </si>
  <si>
    <t>OTU-001857</t>
  </si>
  <si>
    <t>CACGTAGGAGACTAGCGTTATTCGGATTTACTGGGCGTAAAGCGCGTGCAGGCGGTTCGGTAAGTTGGATGTGAAAGCTCCCGGCTTAACTGGGAGAGGTCGTTCAATACTGTCGGACTTGAGAGTGGTAGAGGGAGGTGGAATTCCGGGTGTAGTGGTAAAATGCGTAGATATCCGGAAGAACACCAGTGGCGAAAGCGGCCTCCTGGACCATTTCTGACGCTCAGACGCGAAAGCTAGGGTAGCGAACGGG</t>
  </si>
  <si>
    <t>Bellilinea sp. ETS-142</t>
  </si>
  <si>
    <t>Solibacteraceae</t>
  </si>
  <si>
    <t>OTU-002583</t>
  </si>
  <si>
    <t>TACGTAGGCAGCAAGCGTTGTTCGGAATTACTGGGCGTAAAGGGTGCGTAGGCGGTGCTCTAAGTTTGGTGTGAAATCTCCCGGCTCAACTGGGAGGGTGCGCCGAAGACTGGGGTGCTGGAGTGCGGGAGAGGAAAGCGGAATTCCTGGTGTAGCGGTGAAATGCGTAGAGATCAGGAGGAACACCTGCGGTGTAGACGGCTTTCTGGACCGTAACTGACGCTGAGGCACGAAAGCGTGGGTAGCAAACAGG</t>
  </si>
  <si>
    <t xml:space="preserve">Paludibaculum fermentans strain P105 </t>
  </si>
  <si>
    <t>Bryobacteraceae sp. ETS-457</t>
  </si>
  <si>
    <t>OTU-000729</t>
  </si>
  <si>
    <t>AACGTAGGGGACAAGCGTTATCCGGAATTACTGGGCGTAAAGCGCCCGCAGGCGGTTGGTTAAGATAGACGTGAAAGCTCCCGGCTTAACCGGGAGAGGTCGTTTAAGACTGGCCAGCTGGAGGCTGAGAGAGGAGAGCGGAATTCCCGGTGTAGTGGTGGAATGCGTAGATATCGGGAGGAACACCAGTGGCGCAAGCGGCTCTCTGGCTCAGACCTGACGCTGAGGGGCGAAAGCGTGGGGAGCGAACGGG</t>
  </si>
  <si>
    <t>Caldilineaceae sp. ETS-143</t>
  </si>
  <si>
    <t>OTU-000706</t>
  </si>
  <si>
    <t>AACGTAGGAGGCGAGCGTTATCCGGATTTACTGGGCGTAAAGCGCACGCAGGCGGCTCCGTTAGTCGGACGTGAAAGCTCCTGGCTTAACTGGGAGAGGCCGTTCGATACTGCGGGGCTTGAGGTTGGGAGAGGGGTGTGGAATTCCCGGTGTAGCGGTGGAATGCGTAGATATCGGGAGGAACACCTGTGGCGAAGGCGGCACCCTGGCCCACACCTGACGCTGAGGTGCGAAAGCGTGGGGAGCAAACAGG</t>
  </si>
  <si>
    <t>Caldilineaceae sp. ETS-144</t>
  </si>
  <si>
    <t>OTU-001952</t>
  </si>
  <si>
    <t>TACGGAGGGTGCAAGCGTTGTTCGGAATTACTGGGCGTAAAGCGCGTGTAGGTGGTTGAGCAAGTCAGATGTGAAAGCCTTTCGCTTAACGAAAGAAGTGCATTTGAAACTGCTCGGCTGGAGTACGGGAGAGGAGAGTGGAATTCCCGGTGTAGAGGTGAAATTCGTAGATATCGGGAGGAACACCAGTGGCGAAGGCGACTCTCTGGTCCGATACTGACACTGAGACGCGAAAGCGTGGGGAGCAAACAGG</t>
  </si>
  <si>
    <t>Desulfatiglans anilini strain Ani1</t>
  </si>
  <si>
    <t>Desulfobacteraceae sp. ETS-240</t>
  </si>
  <si>
    <t>NR_025348.1</t>
  </si>
  <si>
    <t>ATACGGAGGGTGCAAACGTTGTTCGGAATCACTGGGCGTAAAGCGCGTGTAGGCGGCACGTTAAGTCAGATGTGAAAGCCCACGGCTTAACCGTGGAAGAGCATTTGAAACTGGCGAGCTAGAGTACGGGAGAGGGTGGTAGAATTCCCGGTGTAGAGGTGAAATTCGTAGATATCGGGAGGAATACCGGTGGCGAAGGCGGCCACCTGGACCCGATACTGACGCTGAGACGCGAAAGCGTGGGGAGCAAACAGGA</t>
  </si>
  <si>
    <t>Desulfofustis glycolicus strain PerGlyS</t>
  </si>
  <si>
    <t>Desulfobulbaceae sp. ETS-241</t>
  </si>
  <si>
    <t>NR_026354.1</t>
  </si>
  <si>
    <t>Friedrich et al. (1996)</t>
  </si>
  <si>
    <t>OTU-001652</t>
  </si>
  <si>
    <t>TACCAGCTCTCCGAGTGGTGGGGACGCTTATTGGGCCTAAAGCATCCGTAGCTGGCTGGGCAAGTCCCCTGTTAAATCCAGCGATTTAATCGTTGGACTGCGGAGGATACTGTCCAGCTAGGGGGCGGGAGAGGCCGACGGTATTCTCGGGGTAGGGGTGAAATCTTATAATCCCGGGAGGACCACCAGTGGCGAAGGCTGTCGGCTAGAACGCGCCCGACGGTGAGGGATGAAAGCTGGGGGAGCGAACCGG</t>
  </si>
  <si>
    <t>Desulfurococcales sp. ETS-412</t>
  </si>
  <si>
    <t>OTU-001728</t>
  </si>
  <si>
    <t>CACCAGCCCCTCGAGTGGTGGAGACGATTATTGGGCCTAAAGCGTCCGTAGCCGGCCCGGTAAGTCCTCCGTTAAATCCGGCGTCCCAAGCGTCGGACTGCGGAGGATACTGCCAGGCTTGAGGGTGGGAGAGGCCAGCGGTATTCCCGGGGTAGGGGCGAAATCCGTTGATCCCGGGAGGACCACCAGTGGCGAAGGCGGCTGGCTTGAACACGCCTGACGGTGAGGGACGAAAGCTGGGGGAGCGAATCGG</t>
  </si>
  <si>
    <t>Desulfurococcus mucosus DSM 2162</t>
  </si>
  <si>
    <t>Desulfurococcales sp. ETS-413</t>
  </si>
  <si>
    <t>NR_102882.1</t>
  </si>
  <si>
    <t>Wirth et al. (2011)</t>
  </si>
  <si>
    <t>OTU-002883</t>
  </si>
  <si>
    <t>TACGGAGGGTGCAAGCGTTGTCCGGAATTATTGGGCGTAAAGGGCGTGTAGGCGGCTTTGCAAGTCTGGTGTGAAAGCCCCCGGCTCAACCGGGGAAGTGCATCGGAAACTGCAAGGCTTGAGTGCGGGAGAGGGAGGTGGAATTCCCAGTGTAGCGGTGAAATGCGTAGATATTGGGAGGAACACCGGTTGCGAAGGCGGCCTCCTGGACCGTCACTGACGCTGAGACGCGAAAGCGTGGGGAGCAAACAGG</t>
  </si>
  <si>
    <t>Geoalkalibacter ferrihydriticus strain Z-0531</t>
  </si>
  <si>
    <t>Geobacteraceae sp. ETS-242</t>
  </si>
  <si>
    <t>NR_043709.1</t>
  </si>
  <si>
    <t>Zavarzina et al. (2006)</t>
  </si>
  <si>
    <t>Verrucomicrobiae</t>
  </si>
  <si>
    <t>Verrucomicrobiales</t>
  </si>
  <si>
    <t>Verrucomicrobiaceae</t>
  </si>
  <si>
    <t>Luteolibacter</t>
  </si>
  <si>
    <t>TACGAAGGTCCCGAGCGTTGTTCGGAATCACTGGGCGTAAAGGGAGCGTAGGCGGTGCGGCAAGTCAGATGTGAAATCCCGGGGCTCAACCCCGGAACTGCATCCGATACTGCCGTGCTAGAGGATTGGAGAGGTAGCTGGAATTCACGGTGTAGCAGTGAAATGCGTGGATATCGTGAGGAACACTCGTGGCGAAAGCGAGCTACTGGACAACTCCTGACGCTGAGGCTCGAAGGCCGGGGGAGCGAAAGGG</t>
  </si>
  <si>
    <t>Luteolibacter yonseiensis strain EBTL01/Luteolibacter luojiensis strain DR4-30</t>
  </si>
  <si>
    <t>Luteolibacter  sp. ETS-611</t>
  </si>
  <si>
    <t>NR_109549.1/NR_109500.1</t>
  </si>
  <si>
    <t>Park et al. (2013)/Jiang et al. (2012)</t>
  </si>
  <si>
    <t>ATACGAAGGTCCCGAGCGTTGTTCGGAATCACTGGGCGTAAAGGGAGCGTAGGCGGCGTGGCAAGTCAGATGTGAAATCCCGGGGCTCAACCCCGGAACTGCATCCGATACTGCCGTGCTAGAGGATTGGAGAGGTAGCTGGAATTCACGGTGTAGCAGTGAAATGCGTGGATATCGTGAGGAACACTCGTGGCGAAAGCGAGCTACTGGACAACTCCTGACGCTGAGGCTCGAAGGCCAGGGGAGCGAAAGG</t>
  </si>
  <si>
    <t>Luteolibacter gellanilyticus strain CB-286403</t>
  </si>
  <si>
    <t>Luteolibacter sp. ETS-612</t>
  </si>
  <si>
    <t>NR_158117.1</t>
  </si>
  <si>
    <t>Pascual et al. (2017)</t>
  </si>
  <si>
    <t>Pelobacteraceae</t>
  </si>
  <si>
    <t>ATACGGAGGGTGCAAGCGTTGTTCGGAATTATTGGGCGTAAAGCGCGCGCAGGCGGTCTGTTAAGTCTGATGTGAAAGCCCCGGGCTCAACCCGGGAAGTGCATTGGAAACTGGCAGACTTGAGTACGGGAGAGGGAAGTGGAATTCCGAGTGTAGGGGTGAAATCCGTAGATATTCGGAGGAACACCGGTGGCGAAGGCGGCTTCCTGGACCGATACTGACGCTGAGGCGCGAAAGCGTGGGGAGCAAACAGGA</t>
  </si>
  <si>
    <t>Pelobacter carbinolicus DSM 2380/Pelobacter acetylenicus strain WoAcy1/Pelobacter venetianus strain Gra PEG 1</t>
  </si>
  <si>
    <t>Pelobacter sp. ETS-243</t>
  </si>
  <si>
    <t>NR_075013.1/NR_029238.1/NR_044779.1</t>
  </si>
  <si>
    <t>Aklujkar et al. (2012)/Evers et al. (1993)/Lonergan et al. (1996)</t>
  </si>
  <si>
    <t>SJA-101</t>
  </si>
  <si>
    <t>OTU-000632</t>
  </si>
  <si>
    <t>AACGTAGGAGGCGAGCGTTATCCGGATTTACTGGGCGTAAAGCGCAGGTAGGTGGTTGCTTAAGTCATGCGTGAAAGCTCCCGGCTTAACCGGGAGAGGTCGTGTGAAACTGGGCAACTAGAGGCAGGTAGAGGCAGACGGAATTCCGGGTGGAGTGGTGAAATGCGTAGAGATCCGGAGGAACACCAGTGGCGAAGGCGGTCTGCTGGCCCTGACCTGACACTCAGATGCGAAAGCATGGGGAGCGAACGGG</t>
  </si>
  <si>
    <t>Anaerolineales sp. ETS-145</t>
  </si>
  <si>
    <t>OTU-000057</t>
  </si>
  <si>
    <t>TACGTAGGACCCAAGCGTTATCCGGATTCACTGGGTGTAAAGGGTGTGTAGGCGGGCGTGCGCGTCCGGGGTGAAAGGTTCCGGCTCAACCGGAAATATGCCTTGGATACGGCACGTCTTGAGTGCGGGAGAGGACGGTGGAATTCCTGGTGTAGCGGTGAAATGCGTAGATATCAGGAGGAACACCAGTGGCGAAGGCGGCCGTCTGGCCCGCAACTGACGCTGAAACACGAAAGCGTGGGGATCAAACAGG</t>
  </si>
  <si>
    <t>Rhodothermus marinus DSM 4252 strain R-10</t>
  </si>
  <si>
    <t>Bacteroidetes sp. ETS-322</t>
  </si>
  <si>
    <t>NR_029282.2</t>
  </si>
  <si>
    <t>Sako et al.(1996)</t>
  </si>
  <si>
    <t>OTU-000593</t>
  </si>
  <si>
    <t>AACGTAGGAGGCGAGCGTTATCCGGAATTACTGGGCGTAAAGCGCGGGCAGGCGGTGGCTTAAGTCATGCGTGAAAGCGCCCGGCTCAACCGGGCGAGGCCGTGTGAAACTGGGTCACTGGAGGCAGGTAGAGGCAGACGGAATTCCGGGTGGAGTGGTGAAATGCGTAGAGATCCGGAGGAACACCAGTGGCGAAGGCGGTCTGCTGGGCCTGACCTGACGCTCAGCCGCGACAGCATGGGGAGCGAACGGG</t>
  </si>
  <si>
    <t>Chloroflexales sp. ETS-146</t>
  </si>
  <si>
    <t>TA18</t>
  </si>
  <si>
    <t>CV90</t>
  </si>
  <si>
    <t>OTU-000528</t>
  </si>
  <si>
    <t>TACGGAGGGTGCAAGCGTTGCTCGGAATTATTGGGCGTAAAGCGTATGTAGGCGGTTTCTTAAGTCTGATGTGAAATCCCAGGGCTTAACCCTGGAACTGCATTGGATACTGGGAAGCTAGAGAATGGTAGAGGATGGTGGAATTCCTGGTGTAGGGGTGAAATCCGTAGATATCAGGAGGAACATCAGAGGCGAAGGCGGCCATCTGGACCATGTCTGACGCTGAGATACGAAAGCGTGGGGAGCAAACAGG</t>
  </si>
  <si>
    <t>Geomonas terrae strain Red111/Geobacter metallireducens strain GS-15</t>
  </si>
  <si>
    <t>Geobacteraceae sp. ETS-244</t>
  </si>
  <si>
    <t>NR_165026.1/NR_075011.1</t>
  </si>
  <si>
    <t>Xu et al. (2019)/Aklujkar et al. (2009)</t>
  </si>
  <si>
    <t>Thaumarchaeota</t>
  </si>
  <si>
    <t>Nitrososphaerales</t>
  </si>
  <si>
    <t>Nitrososphaeraceae</t>
  </si>
  <si>
    <t>AACCAGCACCTCGAGTGGTCAGGAGGTTTATTGGGCCTAAAGCATCCGTAGCCGGTTGTCTAAGTCTTCGGTTAAATCTATGCGCTTAACGTATAGGCCGCCGAGGATACTGGACAGCTAGGGAGTGGGAGAGGTACACGGTACTCAATAGGAAGGGGTAAAATCCTTTGATCTATTGATGACCACCTGTGGCGAAGGCGGTGTACCAGAACACGTTCGACGGTGAGGGATGAAAGCTGGGGGAGCAAACCGG</t>
  </si>
  <si>
    <t>Nitrosopumilus oxyclinae strain HCE1</t>
  </si>
  <si>
    <t>Nitrosopumilaceae sp. ETS-554</t>
  </si>
  <si>
    <t>NR_159207.1</t>
  </si>
  <si>
    <t>Qin et al. (2017)</t>
  </si>
  <si>
    <t>OTU-003038</t>
  </si>
  <si>
    <t>TACGGAGGGTGCAAGCGTTATCCGGAATCACTGGGTTTAAAGGGTGCGTAGGCGGCTAGATAAGTCAGAGGTGAAAGCTTGCAGCTTAACTGCGAAACTGCCTTTGATACTGTATAGCTTGAAAGGAGCTGAGGTCAGCAGAATGTGGCATGTAGCGGTGAAATGCATAGATATGCCATAGAATACCAATTGCGAAGGCAGCTGGCTGGGCTTACTTTGACGCTGAGGCACGAAAGCGTGGGGATCGAACAGG</t>
  </si>
  <si>
    <t>Membranicola marinus strain CZ-AZ5</t>
  </si>
  <si>
    <t>Saprospiraceae sp. ETS-323</t>
  </si>
  <si>
    <t>NR_148805.1</t>
  </si>
  <si>
    <t>Li et al. (2016)</t>
  </si>
  <si>
    <t>Pirellulales</t>
  </si>
  <si>
    <t>Pirellulaceae</t>
  </si>
  <si>
    <t>OTU-000571</t>
  </si>
  <si>
    <t>GACGAACCGTCCAAACGTTATTCGGAATCACTGGGCTTAAAGGGTGCGTAGGCGGCACGGCAAGTTGGGTGTGAAAGCCCTCGGCTCAACCGAGGAATTGCGCCCAAAACTGCCGCGCTCGAGGGAGACAGAGGTGAGCGGAACTTAGGGTGGAGCGGTGAAATGCGTTGATATCCTAAGGAACACCGGTGGCGAAAGCGGCTCACTGGGTCTCTTCTGACGCTGAGGCACGAAAGCTAGGGGAGCGAACGG</t>
  </si>
  <si>
    <t>Thermostilla marina strain SVX8</t>
  </si>
  <si>
    <t>Thermoguttaceae sp. ETS-755</t>
  </si>
  <si>
    <t>NR_148598.1</t>
  </si>
  <si>
    <t>Slobodkina et al. (2016)</t>
  </si>
  <si>
    <t>OTU-002043</t>
  </si>
  <si>
    <t>TACGTAGGTGGCAAGCGTTGTCCGGATTTATTGGGTTTAAAGGGTGCGTAGGCGGTCTGGTAAGTCAGTGGTGAAATACGGCAGCTTAACTGTCGAGGTGCCATTGATACTGTCGGACTTGAGTACAGACGAGGTAGGCGGAATTGACGGTGTAGCGGTGAAATGCTTAGATATCGTCAAGAACACCGATAGCGAAGGCAGCTTACTAGACTGTAACTGACGCTGAGGCACGAAAGTGTGGGGATCAAACAGG</t>
  </si>
  <si>
    <t>Chryseolinea soli strain KIS68-18/Chryseolinea serpens strain RYG</t>
  </si>
  <si>
    <t>Cytophagales sp. ETS-324</t>
  </si>
  <si>
    <t>NR_165708.1/NR_108511.1</t>
  </si>
  <si>
    <t>Lee et al. (2019)/Kim et al. (2013)</t>
  </si>
  <si>
    <t>OTU-000662</t>
  </si>
  <si>
    <t>TACGGAGGGGGCCAGCGTTGTTCGGAATCATTGGGCGTAAAGGGCGCGTAGGCGGCTTTTCAAGTCAAAGGTGAAATCCCTCGGCTCAACCGGGGAACTGCCTTTGATACTGTTGGGCTTGAGTCCCGGAGAGGGTGGCGGAATTCCGAGTGTAGCGGTGAAATGCGTAGATACTCGGAGGAACACCGGTGGCGAAGGCGGCCACCTGGACGGGTACTGACGCTGAGGCGCGAAAGCTAGGGGAGCAAACAGG</t>
  </si>
  <si>
    <t>Uncultured Acidobacteriaceae bacterium, clone Sylt 38</t>
  </si>
  <si>
    <t>Acidobacteriales sp. ETS-458</t>
  </si>
  <si>
    <t>AM040134.1</t>
  </si>
  <si>
    <t>Musat et al. (2006)</t>
  </si>
  <si>
    <t>TACAGAGGTCTCAAGCGTTGTTCGGATTCATTGGGCGTAAAGGGTGCGCAGGCGGCGTGGTAAGTTGAGTGTGAAATCCCGAGGCTTAACCTCGGAACTGCACTCAATACTGCCATGCTCGAGGAATGTAGAGGAGAGTGGAATTCACGGTGTAGCAGTGAAATGCGTAGATATCGTGAGGAAGACCAGTTGCGAAGGCGACTCTCTGGGCATTTCCTGACGCTCAGGCACGAAGGCCAGGGGAGCAAACGGG</t>
  </si>
  <si>
    <t>Uncultured Candidatus Xiphinematobacter sp. clone 1d_101282</t>
  </si>
  <si>
    <t>Candidatus Xiphinematobacter sp. ETS-613</t>
  </si>
  <si>
    <t>MG804353.1</t>
  </si>
  <si>
    <t>Yue et al. (2018)</t>
  </si>
  <si>
    <t>OTU-001269</t>
  </si>
  <si>
    <t>TACGAGAGGCCCGAGCGTTACTCGGAATCACTGGGCTTAAAGGGTGCGCAGGCGGATCGGCAGGCATCTTGTGAAATCCCCCGGCTCAACCGGGGAATAGCGGGGTGAACCTCCGGTCTTGAGGAAGGTAGGGGCCAGTGGAACCATGGGTGGAGCGGTGAAATGTATAGATATCCATGGGAACGCCAATGGCGAAGGCAGCTGGCTGGGCCTTTCCTGACGCTCAGGCACGAAAGCGTGGGGAGCAAACGGG</t>
  </si>
  <si>
    <t>Uncultured Phycisphaeraceae bacterium clone C3_35</t>
  </si>
  <si>
    <t>Phycisphaerae sp. ETS-756</t>
  </si>
  <si>
    <t>KJ611494.1</t>
  </si>
  <si>
    <t>OTU-004233</t>
  </si>
  <si>
    <t>TACGTAGGGGGCAAGCGTTGTCCGGATTTACTGGGTGTAAAGGGCGTGTAGGCGGATCGTTAAGTCAGGGGTGAAATCTTACAGCTCAACTGTAAATGTGCCTTTGATACTGGCGGTCTTGAGTATGGGAGAGGAAGATGGAATTCCTGGTGTAGCGGTGAAATGCGTAGATATCAGGAGGAACACCGGTGGCGAAGGCGGTCTTCTGGCCCATTACTGACGCTGAGGCGCGAAAGCATGGGGATCAAACAGG</t>
  </si>
  <si>
    <t>Ignavibacteriales sp. ETS-504</t>
  </si>
  <si>
    <t>AGACGGAGGAGGCAAGCGTTATCCGGAATTATTGGGCGTAAAGGGTCCGCAGGTGGCCATTCAAGTCTGCAGTCAAAGGTCGGGGCTCAACCCCGAAAAGGCTGTGGAAACTGAAAGGCTAGAGTACGGTAGGGGCAGAGGGAATTCCCAGTGTAGCGGTGAAATGCGTAGAGATTGGGAAGAACACCGGTGGCGAAAGCGCTCTGCTAGGCCGAAACTGACACTGAGGGACGAAAGCTAGGGGAGCGAAAGGGA</t>
  </si>
  <si>
    <t>Phormidium sp. CENA135/Oscillatoria sp. U-Stink</t>
  </si>
  <si>
    <t>Oscillatoriales sp. ETS-22</t>
  </si>
  <si>
    <t>HQ730084.1/AY426542.1</t>
  </si>
  <si>
    <t>Unpublished/Miller et al. (2004)</t>
  </si>
  <si>
    <t>Gomphosphaeriaceae</t>
  </si>
  <si>
    <t>Synechocystis</t>
  </si>
  <si>
    <t>aquatilis</t>
  </si>
  <si>
    <t>TACGGAGGATGCAAGCGTTATCCGGAATTATTGGGCGTAAAGCGTCCGTAGGTGGTGATACAAGTCTGCCGTCAAAGAGTGGGGCTTAACCCCATAAAGGCGGTGGAAACTGTGTGACTAGAGTTCGGTAGGGGTAGCGGGAATTCCCAGTGTAGCGGTGAAATGCGTAGATATTGGGAAGAACATCGGTGGCGAAAGCGCGCTACTGGGCCGAAACTGACACTGAGGGACGAAAGCTAGGGTAGCGAAAGGG</t>
  </si>
  <si>
    <t>Synechocystis aquatilis 1LT32S04/Synechocystis sp. CCALA 700</t>
  </si>
  <si>
    <t>Synechocystis aquatilis sp. ETS-23</t>
  </si>
  <si>
    <t>FM177503.1</t>
  </si>
  <si>
    <t>Mugnai et al. (2008)/Komárková et al. (2009)</t>
  </si>
  <si>
    <t>Leptolyngbya</t>
  </si>
  <si>
    <t>ATACGGAGGATGCAAGCGTTATCCGGAATTATTGGGCGTAAAGCGTCCGTAGGTGGTTGTTCAAGTCTGCTGTTAAAGCGTGCGGCTTAACCGCATATCAGCAGTGGAAACTGGACGACTAGAGTGCGGTAGGGGTTAGGGGAATTCCCAGTGTAGCGGTGAAATGCGTAGATATTGGGAAGAACACCGGTGGCGAAAGCGCCTGACTGGACCTGCACTGACACTGAGGGACGAAAGCTAGGGGAGCGAAAGGGA</t>
  </si>
  <si>
    <t>Leptolyngbya laminosa ETS-08</t>
  </si>
  <si>
    <t>Thermoleptolyngbya albertanoe sp. ETS-08</t>
  </si>
  <si>
    <t>FM210757.1</t>
  </si>
  <si>
    <t>Moro et al. (2010)</t>
  </si>
  <si>
    <t>Geitlerinema</t>
  </si>
  <si>
    <t>ATACGGAGGAGGCAAGCGTTATCCGGAATTATTGGGCGTAAAGCGTTCGTAGGCGGCCGTTCAAGTCTGCTGTCAAAGTCCGAGGCTCAACTTCGGGAAGGCAGTGGAAACTGAACAGCTAGAGGTCGGAAGGGGCAGAGGGAATTCCCAGTGTAGCGGTGAAATGCGTAGATATTGGGAAGAACACCGGTGGCGAAAGCGCTCTGCTGGGCCGAACCTGACGCTGAGGGACGAAAGCTAGGGGAGCGAATGGGA</t>
  </si>
  <si>
    <t>Geitlerinema sp. BBD_P2b-1</t>
  </si>
  <si>
    <t>Geitlerinema sp. ETS-24</t>
  </si>
  <si>
    <t>EF372580.1</t>
  </si>
  <si>
    <t>Myers et al. (2007)</t>
  </si>
  <si>
    <t>OTU-002110</t>
  </si>
  <si>
    <t>GACGGAGGAGGCAAGCGTTATCCGGAATTATTGGGCGTAAAGCGTCCGCAGGTGGTTTGAGCAGTCTGTTGTGAAAGCGTGGAGCTTAACTCCATAGACGCGATGGAAACTCTCAAACTCGAGGACAGTAGGGGCAGAGGGAATTCCCAGAGTAGCGGTGAAATGCGTAGATACTGGGAAGAACACCAACGGCGAAGGCACTCTGCTGGGCTGTCACTGACACTCATGGACGAAAGCTAGGGGAGCAAAACGG</t>
  </si>
  <si>
    <t xml:space="preserve">Onodrimia javanensis 30 </t>
  </si>
  <si>
    <t>Synechococcales sp. ETS-25</t>
  </si>
  <si>
    <t>MG000962.1</t>
  </si>
  <si>
    <t>Jahodarova et al. (2017)</t>
  </si>
  <si>
    <t>TACGGAGGAGGCAAGCGTTATCCGGAATTATTGGGCGTAAAGCGTCCGCAGGTGGTTTGTCAAGTCTGCTGTCAAAGCGCGGAGCTTAACTCCGTAAAGGCAGTGGAAACTGACAGGCTAGAGTGCGATAGGGGCAGGGGGAATTCCCAGTGTAGCGGTGAAATGCGTAGATATTGGGAAGAACATCGGTGGCGAAAGCGCCCTGCTGGGTCTGCACTGACACTGAGGGACGAAAGCTAGGGGAGCGAAAGGG</t>
  </si>
  <si>
    <t>Leptolyngbya sp. Greenland_7</t>
  </si>
  <si>
    <t>Leptolyngbya sp. ETS-26</t>
  </si>
  <si>
    <t>DQ431002.1</t>
  </si>
  <si>
    <t>Roeselers et al. (2007)</t>
  </si>
  <si>
    <t>TACGGAGGATGCAAGCGTTATCCGGAATCATTGGGCGTAAAGCGTCCGTAGGTGGCATTTCAAGTCTGCTGTCAAAGACCGAAGCTCAACTTCGGGCCGGCGGTGGAAACTGAAAAGCTAGAGTGAAGTAGGGGTAGAGGGAATTCCTAGTGTAGCGGTGAAATGCGTAGAGATTAGGAAGAACACCAGTGGCGAAGGCGCTCTACTGGACTTAAACTGACACTGAGGGACGAAAGCTAAGGGAGCGAAAGGG</t>
  </si>
  <si>
    <t>Synechocystis sp. CR_L17/Synechocystis sp. CR_L17</t>
  </si>
  <si>
    <t>Cyanobacterium sp. ETS-27</t>
  </si>
  <si>
    <t>EF545633.1/DQ786164.1</t>
  </si>
  <si>
    <t>OTU-000073</t>
  </si>
  <si>
    <t>GACGGAGGAGGCAAGCGTTATCCGGAATTATTGGGCGTAAAGCGTCCGTAGGTGGTTAATCAAGTCTTTTGTTAAAGAGTAGAGCTTAACTCTATAGAGGCGGAAGAAACTGATTGACTGGAGTGTGGTAGGGGTAGAGGGAATTCCCGGTGTAGCGGTGAAATGCGTAGATATCGGGAAGAACACCAGTGGCGAAGGCGCTCTACTGGGCCACAACTGACACTGAGGGACGAAAGCTAGGGGAGCGAAAGGG</t>
  </si>
  <si>
    <t>Prochlorotrichaceae cyanobacterium WJT66-NPBG5</t>
  </si>
  <si>
    <t>Synechococcales sp. ETS-28</t>
  </si>
  <si>
    <t>KJ939100.1</t>
  </si>
  <si>
    <t>Osorio-Santos et al, (2014)</t>
  </si>
  <si>
    <t>Nostocophycideae</t>
  </si>
  <si>
    <t>Nostocales</t>
  </si>
  <si>
    <t>ATACGGAGGATGCAAGCGTTATCCGGAATGATTGGGCGTAAAGCGTCCGTAGGTGGTGATGCAAGTCTATTGTCAAAGCGTGCGGCTCAACCGCATAAAGGCAGTGGAAACTGTGTAACTAGAGTGCATTCGGGGCAGGGGGAATTCCTGGTGTAGCGGTGAAATGCGTAGAGATCAGGAAGAACACCGGTGGCGAAAGCGCCCTGCTAGGCTGCAACTGACACTGAGGGACGAAAGCTAGGGGAGCGAATGGGA</t>
  </si>
  <si>
    <t>Chlorogloeopsis fritschii TAU-MAC 0599</t>
  </si>
  <si>
    <t>Chlorogloeopsis fritschii sp. ETS-29</t>
  </si>
  <si>
    <t>MN062658.1</t>
  </si>
  <si>
    <t>Gkelis et al. (2019)</t>
  </si>
  <si>
    <t>ATACGGAGGATGCAAGCGTTATCCGGAATGATTGGGCGTAAAGCGTCCGCAGGTGGCACATCAAGTCTGCTGTCAAAGCCCCCAGCTTAACTGGGAAGAGGCGGTGGAAACTGGTGAGCTAGAGAGCAATAGGGGTAGAGGGAATTCCCGGTGTAGCGGTGAAATGCGTAGAGATCGGGAAGAACACCAGTGGCGAAAGCGCTCTACTAGGTTGCAACTGACACTGAGGGACGAAAGCTAGGGGAGCGAATGGGA</t>
  </si>
  <si>
    <t>Chroococcidiopsis sp. CENA246/Chroococcidiopsis cubana SAG 39.79/Chroococcidiopsis thermalis SAG 25.99</t>
  </si>
  <si>
    <t>Chroococcidiopsis sp. ETS-30</t>
  </si>
  <si>
    <t>MN551908.1/MH208412.1/MH208404.1</t>
  </si>
  <si>
    <t>Unpublished/De Wever et al. (2019)/Unpublished</t>
  </si>
  <si>
    <t>OTU-000020</t>
  </si>
  <si>
    <t>TACGGAGGAGGCAAGCGTTATCCGGAATTATTGGGCGTAAAGCGTCCGTAGGTGGCGAACCAAGTCAGTTGTTAAAGCGTGGAGCTTAACTCCATATCAGCAATTGAAACTGGTTGGCTAGAGTGCGATAGGGGCAAGGGGAATTCCCAGTGTAGCGGTGAAATGCGTAGATATTGGGAAGAACATCGGTGGCGAAAGCGCCTTGCTGGGTCTGCACTGACACTGAGGGACGAAAGCTAGGGGAGCGAAAGGG</t>
  </si>
  <si>
    <t>Leptolyngbya sp. WR9/Leptolyngbya sp. CAG/Uncultured cyanobacterium clone ST1P_1CY_10</t>
  </si>
  <si>
    <t>Leptolyngbya sp. ETS-31</t>
  </si>
  <si>
    <t>OTU 231 Leptolyngbya sp. ETS-14</t>
  </si>
  <si>
    <t>MH666139.1/KR261933.1</t>
  </si>
  <si>
    <t>Unpublished/Unpublished/Amarouche-Yala et al. (2014)</t>
  </si>
  <si>
    <t>OTU-000520</t>
  </si>
  <si>
    <t>TACGGAGGAGGCAAGCGTTATCCGGAATTATTGGGCGTAAAGCGTCCGTAGGTGGTCATGTAAGTCGGTCGTCAAAGCACAGGGCTTAACCCTGTAATGGCGGTGGAAACTGCAGGACTAGAGAGAGGTAGGGGTAGAGGGAATTCCCAGTGTAGCGGTGAAATGCGTAGAGATTGGGAAGAACATCGGTGGCGAAAGCGCTCTACTGGACCTGATCTGACACTGATGGACGAAAGCTAGGGGAGCGAATGGG</t>
  </si>
  <si>
    <t>Uncultured Microcoleus sp. clone 295</t>
  </si>
  <si>
    <t>Microcoleus sp. ETS-32</t>
  </si>
  <si>
    <t>EF643408.1</t>
  </si>
  <si>
    <t>AGACGGAGGATGCAAGCGTTATCCGGAATGATTGGGCGTAAAGCGTTCGCAGGTGGCTGTTCAAGTCTGCTGTCAAAGACCGGGGCTTAACCCTAGAAAGGCAGTGGAAACTGAACGGCTGGAGTGCAGATCGGGTAGAGGGAATTCCCAGTGTAGCGGTGAAATGCGTAGAGATTGGGAAGAACACCGGTGGCGAAAGCGCTCTGCTGGACTGCAACTGACACTGAGGGACGAAAGCTAGGGGAGCGAAAGGG</t>
  </si>
  <si>
    <t>Oscillatoria duplisecta ETS-06</t>
  </si>
  <si>
    <t>Oscillatoria duplisecta sp. ETS-06</t>
  </si>
  <si>
    <t>AM398647.1</t>
  </si>
  <si>
    <t>Moro et al. (2007)</t>
  </si>
  <si>
    <t>Chamaesiphonaceae</t>
  </si>
  <si>
    <t>OTU-000003</t>
  </si>
  <si>
    <t>TACGGAGGAGGCAAGCGTTATCCGGAATGATTGGGCGTAAAGCGTCCGTAGGTGGTTTGGTTAGTCCGCTGTTAAAGCTTGAGGCTCAACCTCAAAGGGGCAGTGGAAACTACCAGGCTTGAGAGCAGTAGGGGTAGAGGGAATTTCCAGAGTAGCGGTGAAATGCGTAGAGACTGGAACGAACACCAATGGCGAAGGCACTCTACTGGGCTGCTTCTGACACTGAGGGACGAAAGCTAGGGGAGCGAAACGGG</t>
  </si>
  <si>
    <t xml:space="preserve">Uncultured cyanobacterium clone ST13_1CY_24/Uncultured cyanobacterium clone ST3S_1CY_3 </t>
  </si>
  <si>
    <t>Oscillatoriales sp. ETS-33</t>
  </si>
  <si>
    <t>KJ659388.1</t>
  </si>
  <si>
    <t>OTU-000412</t>
  </si>
  <si>
    <t>TACGGAGGAGGCAAGCGTTATCCGGAATTATTGGGCGTAAAGCGTCCGCAGGTGGCTAGTCAAGTCGGTGGTCAAAGCACAGGGCTCAACTCTGTAAAGGCCGGCGAAACTGACAAGCTAGAGTGCGGTAGGGGCAGAGGGAATTCCCGGTGTAGCGGTGAAATGCGTAGATATCGGGAAGAACACCAGTAGCGAAAGCGCTCTGCTGGACCGCAACTGACACTCAGGGACGAAAGCTAGGGGAGCGAATGGG</t>
  </si>
  <si>
    <t>Phormidium sp. 0417</t>
  </si>
  <si>
    <t>Phormidium sp. ETS-34</t>
  </si>
  <si>
    <t>DQ408370.1</t>
  </si>
  <si>
    <t>ATACGGGAGTGGCAAGCGTTATCCGGAATTATTGGGCGTAAAGCGTCCGCAGGCGGCCTTGTAAGTCTGTCGTTAAAGCGTGGAGCTTAACTCCATTTCAGCGATGGAAACTACAAGGCTTGAGTGTGGTAGGGGCAGAGGGAATTCCCGGTGTAGCGGTGAAATGCGTAGATATCGGGAAGAACACCAGTGGCGAAGGCGCTCTGCTGGGCCATAACTGACGCTCATGGACGAAAGCCAGGGGAGCGAAAGGG</t>
  </si>
  <si>
    <t>Synechococcus sp. TAU-MAC/Cyanobium sp. ULC182/Synechococcus elongatus CCAP 1479/1B strain SAG 89.79/Aphanocapsa salina SAG 33.79/Cyanobium gracile PCC 6307</t>
  </si>
  <si>
    <t>Synechococcales sp. ETS-35</t>
  </si>
  <si>
    <t>MN733326.1/MN062661.1</t>
  </si>
  <si>
    <t>Gkelis et al. (2019)/Unpublished/Unpublished/Unpublished/Unpublished</t>
  </si>
  <si>
    <t>7a-P</t>
  </si>
  <si>
    <t>23a-P</t>
  </si>
  <si>
    <t>19a-T</t>
  </si>
  <si>
    <t>19b-T</t>
  </si>
  <si>
    <t>17a-P</t>
  </si>
  <si>
    <t>29a-T</t>
  </si>
  <si>
    <t>23c-P</t>
  </si>
  <si>
    <t>23b-P</t>
  </si>
  <si>
    <t>14a-P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</si>
</sst>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0" fontId="3" fillId="0" borderId="0" xfId="1" applyNumberFormat="1" applyFont="1" applyFill="1" applyBorder="1"/>
    <xf numFmtId="0" fontId="3" fillId="0" borderId="2" xfId="0" applyFont="1" applyBorder="1" applyAlignment="1">
      <alignment horizontal="center"/>
    </xf>
    <xf numFmtId="9" fontId="3" fillId="0" borderId="2" xfId="1" applyFont="1" applyFill="1" applyBorder="1" applyAlignment="1">
      <alignment horizontal="center"/>
    </xf>
    <xf numFmtId="10" fontId="3" fillId="0" borderId="2" xfId="1" applyNumberFormat="1" applyFont="1" applyFill="1" applyBorder="1" applyAlignment="1">
      <alignment horizontal="center"/>
    </xf>
    <xf numFmtId="10" fontId="3" fillId="0" borderId="3" xfId="1" applyNumberFormat="1" applyFont="1" applyFill="1" applyBorder="1" applyAlignment="1">
      <alignment horizontal="center"/>
    </xf>
    <xf numFmtId="10" fontId="3" fillId="0" borderId="4" xfId="1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9" fontId="2" fillId="0" borderId="0" xfId="1" applyFont="1" applyFill="1" applyAlignment="1">
      <alignment horizontal="center"/>
    </xf>
    <xf numFmtId="0" fontId="4" fillId="0" borderId="0" xfId="0" applyFont="1"/>
    <xf numFmtId="10" fontId="2" fillId="0" borderId="0" xfId="1" applyNumberFormat="1" applyFont="1" applyFill="1"/>
    <xf numFmtId="10" fontId="2" fillId="0" borderId="1" xfId="1" applyNumberFormat="1" applyFont="1" applyFill="1" applyBorder="1"/>
    <xf numFmtId="10" fontId="2" fillId="0" borderId="0" xfId="1" applyNumberFormat="1" applyFont="1" applyFill="1" applyBorder="1"/>
    <xf numFmtId="10" fontId="2" fillId="0" borderId="0" xfId="0" applyNumberFormat="1" applyFont="1"/>
    <xf numFmtId="10" fontId="2" fillId="0" borderId="1" xfId="0" applyNumberFormat="1" applyFont="1" applyBorder="1"/>
    <xf numFmtId="10" fontId="2" fillId="0" borderId="0" xfId="1" applyNumberFormat="1" applyFont="1"/>
    <xf numFmtId="10" fontId="2" fillId="0" borderId="1" xfId="1" applyNumberFormat="1" applyFont="1" applyBorder="1"/>
    <xf numFmtId="9" fontId="4" fillId="0" borderId="0" xfId="1" applyFont="1" applyFill="1" applyAlignment="1">
      <alignment horizontal="center"/>
    </xf>
    <xf numFmtId="10" fontId="4" fillId="0" borderId="0" xfId="1" applyNumberFormat="1" applyFont="1"/>
    <xf numFmtId="10" fontId="4" fillId="0" borderId="1" xfId="1" applyNumberFormat="1" applyFont="1" applyBorder="1"/>
    <xf numFmtId="10" fontId="4" fillId="0" borderId="0" xfId="1" applyNumberFormat="1" applyFont="1" applyFill="1" applyBorder="1"/>
    <xf numFmtId="10" fontId="4" fillId="0" borderId="1" xfId="1" applyNumberFormat="1" applyFont="1" applyFill="1" applyBorder="1"/>
    <xf numFmtId="10" fontId="4" fillId="0" borderId="0" xfId="1" applyNumberFormat="1" applyFont="1" applyFill="1"/>
    <xf numFmtId="10" fontId="4" fillId="0" borderId="0" xfId="0" applyNumberFormat="1" applyFont="1"/>
    <xf numFmtId="10" fontId="4" fillId="0" borderId="1" xfId="0" applyNumberFormat="1" applyFont="1" applyBorder="1"/>
    <xf numFmtId="0" fontId="4" fillId="0" borderId="0" xfId="0" applyFont="1" applyAlignment="1">
      <alignment horizontal="center"/>
    </xf>
    <xf numFmtId="9" fontId="3" fillId="0" borderId="0" xfId="1" applyFont="1" applyFill="1" applyAlignment="1">
      <alignment horizontal="center"/>
    </xf>
    <xf numFmtId="10" fontId="3" fillId="0" borderId="0" xfId="1" applyNumberFormat="1" applyFont="1" applyFill="1"/>
    <xf numFmtId="9" fontId="2" fillId="0" borderId="0" xfId="1" applyFont="1" applyFill="1"/>
    <xf numFmtId="1" fontId="2" fillId="0" borderId="0" xfId="1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61"/>
  <sheetViews>
    <sheetView tabSelected="1" topLeftCell="G1" zoomScaleNormal="100" workbookViewId="0">
      <selection activeCell="AY240" sqref="AY240"/>
    </sheetView>
  </sheetViews>
  <sheetFormatPr defaultColWidth="9.109375" defaultRowHeight="10.199999999999999" x14ac:dyDescent="0.2"/>
  <cols>
    <col min="1" max="1" width="9.109375" style="1"/>
    <col min="2" max="10" width="9.109375" style="2"/>
    <col min="11" max="11" width="28" style="2" customWidth="1"/>
    <col min="12" max="12" width="9.44140625" style="12" bestFit="1" customWidth="1"/>
    <col min="13" max="13" width="32.5546875" style="2" bestFit="1" customWidth="1"/>
    <col min="14" max="14" width="30.109375" style="2" customWidth="1"/>
    <col min="15" max="15" width="10" style="2" bestFit="1" customWidth="1"/>
    <col min="16" max="16" width="13.6640625" style="2" customWidth="1"/>
    <col min="17" max="33" width="0.109375" style="2" customWidth="1"/>
    <col min="34" max="50" width="0.109375" style="14" customWidth="1"/>
    <col min="51" max="57" width="6.6640625" style="14" customWidth="1"/>
    <col min="58" max="59" width="6.6640625" style="2" customWidth="1"/>
    <col min="60" max="16384" width="9.109375" style="2"/>
  </cols>
  <sheetData>
    <row r="1" spans="1:59" s="11" customForma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1360</v>
      </c>
      <c r="R1" s="5" t="s">
        <v>1360</v>
      </c>
      <c r="S1" s="5" t="s">
        <v>1361</v>
      </c>
      <c r="T1" s="5" t="s">
        <v>1362</v>
      </c>
      <c r="U1" s="5" t="s">
        <v>1362</v>
      </c>
      <c r="V1" s="5" t="s">
        <v>1363</v>
      </c>
      <c r="W1" s="5" t="s">
        <v>1363</v>
      </c>
      <c r="X1" s="5" t="s">
        <v>1364</v>
      </c>
      <c r="Y1" s="5" t="s">
        <v>1365</v>
      </c>
      <c r="Z1" s="5" t="s">
        <v>1365</v>
      </c>
      <c r="AA1" s="5" t="s">
        <v>1365</v>
      </c>
      <c r="AB1" s="5" t="s">
        <v>1366</v>
      </c>
      <c r="AC1" s="5" t="s">
        <v>1366</v>
      </c>
      <c r="AD1" s="5" t="s">
        <v>1367</v>
      </c>
      <c r="AE1" s="5" t="s">
        <v>1367</v>
      </c>
      <c r="AF1" s="5" t="s">
        <v>1368</v>
      </c>
      <c r="AG1" s="5" t="s">
        <v>1368</v>
      </c>
      <c r="AH1" s="7" t="s">
        <v>1360</v>
      </c>
      <c r="AI1" s="7" t="s">
        <v>1360</v>
      </c>
      <c r="AJ1" s="7" t="s">
        <v>1361</v>
      </c>
      <c r="AK1" s="7" t="s">
        <v>1362</v>
      </c>
      <c r="AL1" s="7" t="s">
        <v>1362</v>
      </c>
      <c r="AM1" s="7" t="s">
        <v>1363</v>
      </c>
      <c r="AN1" s="7" t="s">
        <v>1363</v>
      </c>
      <c r="AO1" s="7" t="s">
        <v>1364</v>
      </c>
      <c r="AP1" s="7" t="s">
        <v>1365</v>
      </c>
      <c r="AQ1" s="7" t="s">
        <v>1365</v>
      </c>
      <c r="AR1" s="7" t="s">
        <v>1365</v>
      </c>
      <c r="AS1" s="7" t="s">
        <v>1366</v>
      </c>
      <c r="AT1" s="7" t="s">
        <v>1366</v>
      </c>
      <c r="AU1" s="7" t="s">
        <v>1367</v>
      </c>
      <c r="AV1" s="7" t="s">
        <v>1367</v>
      </c>
      <c r="AW1" s="7" t="s">
        <v>1368</v>
      </c>
      <c r="AX1" s="8" t="s">
        <v>1368</v>
      </c>
      <c r="AY1" s="9" t="s">
        <v>1360</v>
      </c>
      <c r="AZ1" s="7" t="s">
        <v>1361</v>
      </c>
      <c r="BA1" s="7" t="s">
        <v>1362</v>
      </c>
      <c r="BB1" s="7" t="s">
        <v>1363</v>
      </c>
      <c r="BC1" s="7" t="s">
        <v>1364</v>
      </c>
      <c r="BD1" s="7" t="s">
        <v>1365</v>
      </c>
      <c r="BE1" s="7" t="s">
        <v>1366</v>
      </c>
      <c r="BF1" s="5" t="s">
        <v>1367</v>
      </c>
      <c r="BG1" s="10" t="s">
        <v>1368</v>
      </c>
    </row>
    <row r="2" spans="1:59" x14ac:dyDescent="0.2">
      <c r="A2" s="1">
        <v>1</v>
      </c>
      <c r="B2" s="2" t="s">
        <v>16</v>
      </c>
      <c r="C2" s="2" t="s">
        <v>17</v>
      </c>
      <c r="D2" s="2" t="s">
        <v>18</v>
      </c>
      <c r="E2" s="2" t="s">
        <v>19</v>
      </c>
      <c r="I2" s="2">
        <v>258294</v>
      </c>
      <c r="J2" s="2" t="s">
        <v>20</v>
      </c>
      <c r="K2" s="2" t="s">
        <v>21</v>
      </c>
      <c r="L2" s="12">
        <v>0.93389999999999995</v>
      </c>
      <c r="M2" s="13" t="s">
        <v>22</v>
      </c>
      <c r="N2" s="2" t="str">
        <f t="shared" ref="N2:N65" si="0">CONCATENATE("OTU ",A2," ",M2)</f>
        <v>OTU 1 Anaerolineaceae sp. ETS-101</v>
      </c>
      <c r="O2" s="2" t="s">
        <v>23</v>
      </c>
      <c r="P2" s="2" t="s">
        <v>24</v>
      </c>
      <c r="Q2" s="2">
        <v>1783</v>
      </c>
      <c r="R2" s="2">
        <v>462</v>
      </c>
      <c r="S2" s="2">
        <v>986</v>
      </c>
      <c r="T2" s="2">
        <v>1657</v>
      </c>
      <c r="U2" s="2">
        <v>1472</v>
      </c>
      <c r="V2" s="2">
        <v>1245</v>
      </c>
      <c r="W2" s="2">
        <v>342</v>
      </c>
      <c r="X2" s="2">
        <v>720</v>
      </c>
      <c r="Y2" s="2">
        <v>831</v>
      </c>
      <c r="Z2" s="2">
        <v>484</v>
      </c>
      <c r="AA2" s="2">
        <v>660</v>
      </c>
      <c r="AB2" s="2">
        <v>603</v>
      </c>
      <c r="AC2" s="2">
        <v>925</v>
      </c>
      <c r="AD2" s="2">
        <v>1734</v>
      </c>
      <c r="AE2" s="2">
        <v>1908</v>
      </c>
      <c r="AF2" s="2">
        <v>57</v>
      </c>
      <c r="AG2" s="2">
        <v>65</v>
      </c>
      <c r="AH2" s="14">
        <v>1.4329687286521415E-2</v>
      </c>
      <c r="AI2" s="14">
        <v>5.1764705882352945E-3</v>
      </c>
      <c r="AJ2" s="14">
        <v>9.1289534108584553E-3</v>
      </c>
      <c r="AK2" s="14">
        <v>1.5112683892268544E-2</v>
      </c>
      <c r="AL2" s="14">
        <v>1.4921439432336543E-2</v>
      </c>
      <c r="AM2" s="14">
        <v>1.104947858886177E-2</v>
      </c>
      <c r="AN2" s="14">
        <v>8.3755785761516419E-3</v>
      </c>
      <c r="AO2" s="14">
        <v>6.4323619275644577E-3</v>
      </c>
      <c r="AP2" s="14">
        <v>7.9494906012340365E-3</v>
      </c>
      <c r="AQ2" s="14">
        <v>5.8016182199580463E-3</v>
      </c>
      <c r="AR2" s="14">
        <v>7.8238913190369509E-3</v>
      </c>
      <c r="AS2" s="14">
        <v>5.8929304380118449E-3</v>
      </c>
      <c r="AT2" s="14">
        <v>6.7093648226189007E-3</v>
      </c>
      <c r="AU2" s="14">
        <v>1.6888733052828425E-2</v>
      </c>
      <c r="AV2" s="14">
        <v>1.5413324285679665E-2</v>
      </c>
      <c r="AW2" s="14">
        <v>4.0264474018818344E-4</v>
      </c>
      <c r="AX2" s="15">
        <v>5.0963204566303129E-4</v>
      </c>
      <c r="AY2" s="16">
        <v>9.7530789373783539E-3</v>
      </c>
      <c r="AZ2" s="16">
        <v>9.1289534108584553E-3</v>
      </c>
      <c r="BA2" s="16">
        <v>1.5017061662302544E-2</v>
      </c>
      <c r="BB2" s="16">
        <v>9.7125285825067059E-3</v>
      </c>
      <c r="BC2" s="16">
        <v>6.4323619275644577E-3</v>
      </c>
      <c r="BD2" s="16">
        <v>7.1916667134096779E-3</v>
      </c>
      <c r="BE2" s="16">
        <v>6.3011476303153728E-3</v>
      </c>
      <c r="BF2" s="17">
        <v>1.6151028669254046E-2</v>
      </c>
      <c r="BG2" s="18">
        <v>4.5613839292560734E-4</v>
      </c>
    </row>
    <row r="3" spans="1:59" ht="12" customHeight="1" x14ac:dyDescent="0.2">
      <c r="A3" s="1">
        <v>2</v>
      </c>
      <c r="B3" s="2" t="s">
        <v>16</v>
      </c>
      <c r="C3" s="2" t="s">
        <v>17</v>
      </c>
      <c r="D3" s="2" t="s">
        <v>18</v>
      </c>
      <c r="E3" s="2" t="s">
        <v>25</v>
      </c>
      <c r="I3" s="2" t="s">
        <v>26</v>
      </c>
      <c r="J3" s="2" t="s">
        <v>27</v>
      </c>
      <c r="K3" s="2" t="s">
        <v>28</v>
      </c>
      <c r="L3" s="12">
        <v>0.8538</v>
      </c>
      <c r="M3" s="13" t="s">
        <v>29</v>
      </c>
      <c r="N3" s="2" t="str">
        <f t="shared" si="0"/>
        <v>OTU 2 Anaerolineales sp. ETS-102</v>
      </c>
      <c r="O3" s="2" t="s">
        <v>30</v>
      </c>
      <c r="P3" s="2" t="s">
        <v>31</v>
      </c>
      <c r="Q3" s="2">
        <v>46</v>
      </c>
      <c r="R3" s="2">
        <v>6918</v>
      </c>
      <c r="S3" s="2">
        <v>4833</v>
      </c>
      <c r="T3" s="2">
        <v>3200</v>
      </c>
      <c r="U3" s="2">
        <v>2433</v>
      </c>
      <c r="V3" s="2">
        <v>4274</v>
      </c>
      <c r="W3" s="2">
        <v>316</v>
      </c>
      <c r="X3" s="2">
        <v>12715</v>
      </c>
      <c r="Y3" s="2">
        <v>115</v>
      </c>
      <c r="Z3" s="2">
        <v>60</v>
      </c>
      <c r="AA3" s="2">
        <v>106</v>
      </c>
      <c r="AB3" s="2">
        <v>21748</v>
      </c>
      <c r="AC3" s="2">
        <v>26279</v>
      </c>
      <c r="AD3" s="2">
        <v>12335</v>
      </c>
      <c r="AE3" s="2">
        <v>13305</v>
      </c>
      <c r="AF3" s="2">
        <v>1018</v>
      </c>
      <c r="AG3" s="2">
        <v>1510</v>
      </c>
      <c r="AH3" s="14">
        <v>3.6969468041502245E-4</v>
      </c>
      <c r="AI3" s="14">
        <v>7.7512605042016805E-2</v>
      </c>
      <c r="AJ3" s="14">
        <v>4.4746685430708838E-2</v>
      </c>
      <c r="AK3" s="14">
        <v>2.9185629725563871E-2</v>
      </c>
      <c r="AL3" s="14">
        <v>2.4662949822605168E-2</v>
      </c>
      <c r="AM3" s="14">
        <v>3.7932105613490127E-2</v>
      </c>
      <c r="AN3" s="14">
        <v>7.7388386843974238E-3</v>
      </c>
      <c r="AO3" s="14">
        <v>0.11359372487358622</v>
      </c>
      <c r="AP3" s="14">
        <v>1.1001100110011001E-3</v>
      </c>
      <c r="AQ3" s="14">
        <v>7.1920887024273295E-4</v>
      </c>
      <c r="AR3" s="14">
        <v>1.2565643633604799E-3</v>
      </c>
      <c r="AS3" s="14">
        <v>0.21253640326016845</v>
      </c>
      <c r="AT3" s="14">
        <v>0.19061124126875903</v>
      </c>
      <c r="AU3" s="14">
        <v>0.1201398628642668</v>
      </c>
      <c r="AV3" s="14">
        <v>0.10748127862734169</v>
      </c>
      <c r="AW3" s="14">
        <v>7.1910937809047497E-3</v>
      </c>
      <c r="AX3" s="15">
        <v>1.183914444540273E-2</v>
      </c>
      <c r="AY3" s="16">
        <v>3.8941149861215912E-2</v>
      </c>
      <c r="AZ3" s="16">
        <v>4.4746685430708838E-2</v>
      </c>
      <c r="BA3" s="16">
        <v>2.6924289774084519E-2</v>
      </c>
      <c r="BB3" s="16">
        <v>2.2835472148943776E-2</v>
      </c>
      <c r="BC3" s="16">
        <v>0.11359372487358622</v>
      </c>
      <c r="BD3" s="16">
        <v>1.0252944148681044E-3</v>
      </c>
      <c r="BE3" s="16">
        <v>0.20157382226446374</v>
      </c>
      <c r="BF3" s="17">
        <v>0.11381057074580425</v>
      </c>
      <c r="BG3" s="18">
        <v>9.5151191131537388E-3</v>
      </c>
    </row>
    <row r="4" spans="1:59" ht="11.25" customHeight="1" x14ac:dyDescent="0.2">
      <c r="A4" s="1">
        <v>3</v>
      </c>
      <c r="B4" s="2" t="s">
        <v>16</v>
      </c>
      <c r="C4" s="2" t="s">
        <v>32</v>
      </c>
      <c r="D4" s="2" t="s">
        <v>33</v>
      </c>
      <c r="E4" s="2" t="s">
        <v>34</v>
      </c>
      <c r="F4" s="2" t="s">
        <v>35</v>
      </c>
      <c r="I4" s="2" t="s">
        <v>36</v>
      </c>
      <c r="J4" s="2" t="s">
        <v>37</v>
      </c>
      <c r="K4" s="2" t="s">
        <v>38</v>
      </c>
      <c r="L4" s="12">
        <v>0.90200000000000002</v>
      </c>
      <c r="M4" s="13" t="s">
        <v>39</v>
      </c>
      <c r="N4" s="2" t="str">
        <f t="shared" si="0"/>
        <v>OTU 3 Haliscomenobacteraceae sp. ETS-301</v>
      </c>
      <c r="O4" s="2" t="s">
        <v>40</v>
      </c>
      <c r="P4" s="2" t="s">
        <v>41</v>
      </c>
      <c r="Q4" s="2">
        <v>2</v>
      </c>
      <c r="R4" s="2">
        <v>1099</v>
      </c>
      <c r="S4" s="2">
        <v>619</v>
      </c>
      <c r="T4" s="2">
        <v>569</v>
      </c>
      <c r="U4" s="2">
        <v>441</v>
      </c>
      <c r="V4" s="2">
        <v>564</v>
      </c>
      <c r="W4" s="2">
        <v>179</v>
      </c>
      <c r="X4" s="2">
        <v>519</v>
      </c>
      <c r="Y4" s="2">
        <v>1535</v>
      </c>
      <c r="Z4" s="2">
        <v>628</v>
      </c>
      <c r="AA4" s="2">
        <v>1319</v>
      </c>
      <c r="AB4" s="2">
        <v>566</v>
      </c>
      <c r="AC4" s="2">
        <v>793</v>
      </c>
      <c r="AD4" s="2">
        <v>2221</v>
      </c>
      <c r="AE4" s="2">
        <v>3242</v>
      </c>
      <c r="AF4" s="2">
        <v>6006</v>
      </c>
      <c r="AG4" s="2">
        <v>5695</v>
      </c>
      <c r="AH4" s="14">
        <v>1.6073681757174891E-5</v>
      </c>
      <c r="AI4" s="14">
        <v>1.2313725490196079E-2</v>
      </c>
      <c r="AJ4" s="14">
        <v>5.731056958743797E-3</v>
      </c>
      <c r="AK4" s="14">
        <v>5.1895697855768265E-3</v>
      </c>
      <c r="AL4" s="14">
        <v>4.4703497212366956E-3</v>
      </c>
      <c r="AM4" s="14">
        <v>5.0055469270024406E-3</v>
      </c>
      <c r="AN4" s="14">
        <v>4.3837092547694264E-3</v>
      </c>
      <c r="AO4" s="14">
        <v>4.6366608894527128E-3</v>
      </c>
      <c r="AP4" s="14">
        <v>1.468407710336251E-2</v>
      </c>
      <c r="AQ4" s="14">
        <v>7.527719508540605E-3</v>
      </c>
      <c r="AR4" s="14">
        <v>1.563592825728748E-2</v>
      </c>
      <c r="AS4" s="14">
        <v>5.5313410081504208E-3</v>
      </c>
      <c r="AT4" s="14">
        <v>5.7519203290127439E-3</v>
      </c>
      <c r="AU4" s="14">
        <v>2.1631993143213339E-2</v>
      </c>
      <c r="AV4" s="14">
        <v>2.6189726066128655E-2</v>
      </c>
      <c r="AW4" s="14">
        <v>4.2426040518775958E-2</v>
      </c>
      <c r="AX4" s="15">
        <v>4.465160769309174E-2</v>
      </c>
      <c r="AY4" s="16">
        <v>6.1648995859766272E-3</v>
      </c>
      <c r="AZ4" s="16">
        <v>5.731056958743797E-3</v>
      </c>
      <c r="BA4" s="16">
        <v>4.8299597534067606E-3</v>
      </c>
      <c r="BB4" s="16">
        <v>4.6946280908859335E-3</v>
      </c>
      <c r="BC4" s="16">
        <v>4.6366608894527128E-3</v>
      </c>
      <c r="BD4" s="16">
        <v>1.2615908289730198E-2</v>
      </c>
      <c r="BE4" s="16">
        <v>5.6416306685815824E-3</v>
      </c>
      <c r="BF4" s="17">
        <v>2.3910859604670997E-2</v>
      </c>
      <c r="BG4" s="18">
        <v>4.3538824105933849E-2</v>
      </c>
    </row>
    <row r="5" spans="1:59" ht="11.25" customHeight="1" x14ac:dyDescent="0.2">
      <c r="A5" s="1">
        <v>4</v>
      </c>
      <c r="B5" s="2" t="s">
        <v>16</v>
      </c>
      <c r="C5" s="2" t="s">
        <v>17</v>
      </c>
      <c r="D5" s="2" t="s">
        <v>18</v>
      </c>
      <c r="E5" s="2" t="s">
        <v>19</v>
      </c>
      <c r="I5" s="2">
        <v>579519</v>
      </c>
      <c r="J5" s="2" t="s">
        <v>42</v>
      </c>
      <c r="K5" s="2" t="s">
        <v>43</v>
      </c>
      <c r="L5" s="12">
        <v>0.88139999999999996</v>
      </c>
      <c r="M5" s="13" t="s">
        <v>44</v>
      </c>
      <c r="N5" s="2" t="str">
        <f t="shared" si="0"/>
        <v>OTU 4 Anaerolineaceae sp. ETS-103</v>
      </c>
      <c r="O5" s="2" t="s">
        <v>45</v>
      </c>
      <c r="P5" s="2" t="s">
        <v>46</v>
      </c>
      <c r="Q5" s="2">
        <v>0</v>
      </c>
      <c r="R5" s="2">
        <v>0</v>
      </c>
      <c r="S5" s="2">
        <v>1633</v>
      </c>
      <c r="T5" s="2">
        <v>1188</v>
      </c>
      <c r="U5" s="2">
        <v>1056</v>
      </c>
      <c r="V5" s="2">
        <v>1793</v>
      </c>
      <c r="W5" s="2">
        <v>22</v>
      </c>
      <c r="X5" s="2">
        <v>450</v>
      </c>
      <c r="Y5" s="2">
        <v>610</v>
      </c>
      <c r="Z5" s="2">
        <v>901</v>
      </c>
      <c r="AA5" s="2">
        <v>471</v>
      </c>
      <c r="AB5" s="2">
        <v>1831</v>
      </c>
      <c r="AC5" s="2">
        <v>2363</v>
      </c>
      <c r="AD5" s="2">
        <v>2536</v>
      </c>
      <c r="AE5" s="2">
        <v>2758</v>
      </c>
      <c r="AF5" s="2">
        <v>5213</v>
      </c>
      <c r="AG5" s="2">
        <v>5106</v>
      </c>
      <c r="AH5" s="19">
        <v>0</v>
      </c>
      <c r="AI5" s="19">
        <v>0</v>
      </c>
      <c r="AJ5" s="19">
        <v>1.5119250425894378E-2</v>
      </c>
      <c r="AK5" s="19">
        <v>1.0835165035615589E-2</v>
      </c>
      <c r="AL5" s="19">
        <v>1.0704510897110999E-2</v>
      </c>
      <c r="AM5" s="19">
        <v>1.5913024184601731E-2</v>
      </c>
      <c r="AN5" s="19">
        <v>5.3877990840741556E-4</v>
      </c>
      <c r="AO5" s="19">
        <v>4.0202262047277859E-3</v>
      </c>
      <c r="AP5" s="19">
        <v>5.8353661453101838E-3</v>
      </c>
      <c r="AQ5" s="19">
        <v>1.0800119868145041E-2</v>
      </c>
      <c r="AR5" s="19">
        <v>5.5834133504036416E-3</v>
      </c>
      <c r="AS5" s="19">
        <v>1.7893790434493677E-2</v>
      </c>
      <c r="AT5" s="19">
        <v>1.7139707109025366E-2</v>
      </c>
      <c r="AU5" s="19">
        <v>2.4700015583606048E-2</v>
      </c>
      <c r="AV5" s="19">
        <v>2.2279847159279095E-2</v>
      </c>
      <c r="AW5" s="19">
        <v>3.6824333870192988E-2</v>
      </c>
      <c r="AX5" s="20">
        <v>4.0033557310083658E-2</v>
      </c>
      <c r="AY5" s="16">
        <v>0</v>
      </c>
      <c r="AZ5" s="16">
        <v>1.5119250425894378E-2</v>
      </c>
      <c r="BA5" s="16">
        <v>1.0769837966363294E-2</v>
      </c>
      <c r="BB5" s="16">
        <v>8.225902046504573E-3</v>
      </c>
      <c r="BC5" s="16">
        <v>4.0202262047277859E-3</v>
      </c>
      <c r="BD5" s="16">
        <v>7.4062997879529562E-3</v>
      </c>
      <c r="BE5" s="16">
        <v>1.751674877175952E-2</v>
      </c>
      <c r="BF5" s="16">
        <v>2.348993137144257E-2</v>
      </c>
      <c r="BG5" s="15">
        <v>3.8428945590138319E-2</v>
      </c>
    </row>
    <row r="6" spans="1:59" x14ac:dyDescent="0.2">
      <c r="A6" s="1">
        <v>5</v>
      </c>
      <c r="B6" s="13" t="s">
        <v>16</v>
      </c>
      <c r="C6" s="13" t="s">
        <v>47</v>
      </c>
      <c r="D6" s="13" t="s">
        <v>48</v>
      </c>
      <c r="E6" s="13" t="s">
        <v>49</v>
      </c>
      <c r="F6" s="13" t="s">
        <v>50</v>
      </c>
      <c r="G6" s="13"/>
      <c r="H6" s="13"/>
      <c r="I6" s="13">
        <v>82269</v>
      </c>
      <c r="J6" s="13" t="s">
        <v>51</v>
      </c>
      <c r="K6" s="13" t="s">
        <v>52</v>
      </c>
      <c r="L6" s="21">
        <v>1</v>
      </c>
      <c r="M6" s="13" t="s">
        <v>53</v>
      </c>
      <c r="N6" s="2" t="str">
        <f t="shared" si="0"/>
        <v>OTU 5 Phormidium sp. ETS-05</v>
      </c>
      <c r="O6" s="13" t="s">
        <v>54</v>
      </c>
      <c r="P6" s="13" t="s">
        <v>55</v>
      </c>
      <c r="Q6" s="13">
        <v>330</v>
      </c>
      <c r="R6" s="13">
        <v>2553</v>
      </c>
      <c r="S6" s="13">
        <v>18279</v>
      </c>
      <c r="T6" s="13">
        <v>3643</v>
      </c>
      <c r="U6" s="13">
        <v>3857</v>
      </c>
      <c r="V6" s="13">
        <v>1834</v>
      </c>
      <c r="W6" s="13">
        <v>853</v>
      </c>
      <c r="X6" s="13">
        <v>6521</v>
      </c>
      <c r="Y6" s="13">
        <v>14421</v>
      </c>
      <c r="Z6" s="13">
        <v>8086</v>
      </c>
      <c r="AA6" s="13">
        <v>15836</v>
      </c>
      <c r="AB6" s="13">
        <v>15469</v>
      </c>
      <c r="AC6" s="13">
        <v>20600</v>
      </c>
      <c r="AD6" s="13">
        <v>181</v>
      </c>
      <c r="AE6" s="13">
        <v>153</v>
      </c>
      <c r="AF6" s="13">
        <v>8</v>
      </c>
      <c r="AG6" s="13">
        <v>31</v>
      </c>
      <c r="AH6" s="22">
        <v>2.652157489933857E-3</v>
      </c>
      <c r="AI6" s="22">
        <v>2.8605042016806723E-2</v>
      </c>
      <c r="AJ6" s="22">
        <v>0.16923746389156352</v>
      </c>
      <c r="AK6" s="22">
        <v>3.3226015340696614E-2</v>
      </c>
      <c r="AL6" s="22">
        <v>3.9097820577800306E-2</v>
      </c>
      <c r="AM6" s="22">
        <v>1.6276902595961838E-2</v>
      </c>
      <c r="AN6" s="22">
        <v>2.0889966448705704E-2</v>
      </c>
      <c r="AO6" s="22">
        <v>5.8257544624510868E-2</v>
      </c>
      <c r="AP6" s="22">
        <v>0.13795379537953795</v>
      </c>
      <c r="AQ6" s="22">
        <v>9.6925382079712311E-2</v>
      </c>
      <c r="AR6" s="22">
        <v>0.18772597413374112</v>
      </c>
      <c r="AS6" s="22">
        <v>0.15117369974395553</v>
      </c>
      <c r="AT6" s="22">
        <v>0.14941936794156685</v>
      </c>
      <c r="AU6" s="22">
        <v>1.7628954340034287E-3</v>
      </c>
      <c r="AV6" s="22">
        <v>1.2359741172478973E-3</v>
      </c>
      <c r="AW6" s="22">
        <v>5.6511542482552065E-5</v>
      </c>
      <c r="AX6" s="23">
        <v>2.4305528331621497E-4</v>
      </c>
      <c r="AY6" s="24">
        <v>1.562859975337029E-2</v>
      </c>
      <c r="AZ6" s="24">
        <v>0.16923746389156352</v>
      </c>
      <c r="BA6" s="24">
        <v>3.616191795924846E-2</v>
      </c>
      <c r="BB6" s="24">
        <v>1.8583434522333773E-2</v>
      </c>
      <c r="BC6" s="24">
        <v>5.8257544624510868E-2</v>
      </c>
      <c r="BD6" s="24">
        <v>0.14086838386433045</v>
      </c>
      <c r="BE6" s="24">
        <v>0.1502965338427612</v>
      </c>
      <c r="BF6" s="24">
        <v>1.4994347756256631E-3</v>
      </c>
      <c r="BG6" s="25">
        <v>1.4978341289938351E-4</v>
      </c>
    </row>
    <row r="7" spans="1:59" x14ac:dyDescent="0.2">
      <c r="A7" s="1">
        <v>6</v>
      </c>
      <c r="B7" s="2" t="s">
        <v>16</v>
      </c>
      <c r="C7" s="2" t="s">
        <v>32</v>
      </c>
      <c r="D7" s="2" t="s">
        <v>33</v>
      </c>
      <c r="E7" s="2" t="s">
        <v>34</v>
      </c>
      <c r="F7" s="2" t="s">
        <v>35</v>
      </c>
      <c r="I7" s="2" t="s">
        <v>56</v>
      </c>
      <c r="J7" s="2" t="s">
        <v>57</v>
      </c>
      <c r="K7" s="2" t="s">
        <v>58</v>
      </c>
      <c r="L7" s="12">
        <v>0.93279999999999996</v>
      </c>
      <c r="M7" s="13" t="s">
        <v>59</v>
      </c>
      <c r="N7" s="2" t="str">
        <f t="shared" si="0"/>
        <v>OTU 6 Haliscomenobacteraceae sp. ETS-302</v>
      </c>
      <c r="O7" s="2" t="s">
        <v>60</v>
      </c>
      <c r="P7" s="2" t="s">
        <v>61</v>
      </c>
      <c r="Q7" s="2">
        <v>0</v>
      </c>
      <c r="R7" s="2">
        <v>2131</v>
      </c>
      <c r="S7" s="2">
        <v>6868</v>
      </c>
      <c r="T7" s="2">
        <v>20965</v>
      </c>
      <c r="U7" s="2">
        <v>24708</v>
      </c>
      <c r="V7" s="2">
        <v>30595</v>
      </c>
      <c r="W7" s="2">
        <v>14900</v>
      </c>
      <c r="X7" s="2">
        <v>3587</v>
      </c>
      <c r="Y7" s="2">
        <v>19</v>
      </c>
      <c r="Z7" s="2">
        <v>18</v>
      </c>
      <c r="AA7" s="2">
        <v>15</v>
      </c>
      <c r="AB7" s="2">
        <v>2396</v>
      </c>
      <c r="AC7" s="2">
        <v>4038</v>
      </c>
      <c r="AD7" s="2">
        <v>1621</v>
      </c>
      <c r="AE7" s="2">
        <v>2296</v>
      </c>
      <c r="AF7" s="2">
        <v>1</v>
      </c>
      <c r="AG7" s="2">
        <v>370</v>
      </c>
      <c r="AH7" s="19">
        <v>0</v>
      </c>
      <c r="AI7" s="19">
        <v>2.387675070028011E-2</v>
      </c>
      <c r="AJ7" s="19">
        <v>6.3587882379083027E-2</v>
      </c>
      <c r="AK7" s="19">
        <v>0.19121147724888962</v>
      </c>
      <c r="AL7" s="19">
        <v>0.2504612265585402</v>
      </c>
      <c r="AM7" s="19">
        <v>0.27153317062347454</v>
      </c>
      <c r="AN7" s="19">
        <v>0.36490093796684053</v>
      </c>
      <c r="AO7" s="19">
        <v>3.2045669769685717E-2</v>
      </c>
      <c r="AP7" s="19">
        <v>1.8175730616539916E-4</v>
      </c>
      <c r="AQ7" s="19">
        <v>2.157626610728199E-4</v>
      </c>
      <c r="AR7" s="19">
        <v>1.7781571179629433E-4</v>
      </c>
      <c r="AS7" s="19">
        <v>2.341535875535054E-2</v>
      </c>
      <c r="AT7" s="19">
        <v>2.9289097463497428E-2</v>
      </c>
      <c r="AU7" s="19">
        <v>1.5788140875798662E-2</v>
      </c>
      <c r="AV7" s="19">
        <v>1.85476900209227E-2</v>
      </c>
      <c r="AW7" s="19">
        <v>7.0639428103190073E-6</v>
      </c>
      <c r="AX7" s="20">
        <v>2.900982413774178E-3</v>
      </c>
      <c r="AY7" s="16">
        <v>1.1938375350140055E-2</v>
      </c>
      <c r="AZ7" s="16">
        <v>6.3587882379083027E-2</v>
      </c>
      <c r="BA7" s="16">
        <v>0.22083635190371492</v>
      </c>
      <c r="BB7" s="16">
        <v>0.31821705429515751</v>
      </c>
      <c r="BC7" s="16">
        <v>3.2045669769685717E-2</v>
      </c>
      <c r="BD7" s="16">
        <v>1.9177855967817111E-4</v>
      </c>
      <c r="BE7" s="16">
        <v>2.6352228109423982E-2</v>
      </c>
      <c r="BF7" s="16">
        <v>1.7167915448360681E-2</v>
      </c>
      <c r="BG7" s="15">
        <v>1.4540231782922482E-3</v>
      </c>
    </row>
    <row r="8" spans="1:59" x14ac:dyDescent="0.2">
      <c r="A8" s="1">
        <v>7</v>
      </c>
      <c r="B8" s="2" t="s">
        <v>16</v>
      </c>
      <c r="C8" s="2" t="s">
        <v>62</v>
      </c>
      <c r="D8" s="2" t="s">
        <v>63</v>
      </c>
      <c r="E8" s="2" t="s">
        <v>64</v>
      </c>
      <c r="F8" s="2" t="s">
        <v>65</v>
      </c>
      <c r="I8" s="2">
        <v>766729</v>
      </c>
      <c r="J8" s="2" t="s">
        <v>66</v>
      </c>
      <c r="K8" s="2" t="s">
        <v>67</v>
      </c>
      <c r="L8" s="12">
        <v>0.96840000000000004</v>
      </c>
      <c r="M8" s="13" t="s">
        <v>68</v>
      </c>
      <c r="N8" s="2" t="str">
        <f t="shared" si="0"/>
        <v>OTU 7 Thiobacter subterraneus sp. ETS-201</v>
      </c>
      <c r="O8" s="2" t="s">
        <v>69</v>
      </c>
      <c r="P8" s="2" t="s">
        <v>70</v>
      </c>
      <c r="Q8" s="2">
        <v>328</v>
      </c>
      <c r="R8" s="2">
        <v>1918</v>
      </c>
      <c r="S8" s="2">
        <v>2752</v>
      </c>
      <c r="T8" s="2">
        <v>171</v>
      </c>
      <c r="U8" s="2">
        <v>97</v>
      </c>
      <c r="V8" s="2">
        <v>162</v>
      </c>
      <c r="W8" s="2">
        <v>97</v>
      </c>
      <c r="X8" s="2">
        <v>1867</v>
      </c>
      <c r="Y8" s="2">
        <v>1132</v>
      </c>
      <c r="Z8" s="2">
        <v>341</v>
      </c>
      <c r="AA8" s="2">
        <v>805</v>
      </c>
      <c r="AB8" s="2">
        <v>806</v>
      </c>
      <c r="AC8" s="2">
        <v>1181</v>
      </c>
      <c r="AD8" s="2">
        <v>1187</v>
      </c>
      <c r="AE8" s="2">
        <v>1696</v>
      </c>
      <c r="AF8" s="2">
        <v>5</v>
      </c>
      <c r="AG8" s="2">
        <v>8</v>
      </c>
      <c r="AH8" s="14">
        <v>2.6360838081766818E-3</v>
      </c>
      <c r="AI8" s="14">
        <v>2.1490196078431372E-2</v>
      </c>
      <c r="AJ8" s="14">
        <v>2.5479594104140434E-2</v>
      </c>
      <c r="AK8" s="14">
        <v>1.5596070884598195E-3</v>
      </c>
      <c r="AL8" s="14">
        <v>9.8327420172326409E-4</v>
      </c>
      <c r="AM8" s="14">
        <v>1.437763479032616E-3</v>
      </c>
      <c r="AN8" s="14">
        <v>2.3755295961599685E-3</v>
      </c>
      <c r="AO8" s="14">
        <v>1.6679471831615059E-2</v>
      </c>
      <c r="AP8" s="14">
        <v>1.0828908977854308E-2</v>
      </c>
      <c r="AQ8" s="14">
        <v>4.0875037458795328E-3</v>
      </c>
      <c r="AR8" s="14">
        <v>9.5427765330677958E-3</v>
      </c>
      <c r="AS8" s="14">
        <v>7.8767859586028974E-3</v>
      </c>
      <c r="AT8" s="14">
        <v>8.56622687082478E-3</v>
      </c>
      <c r="AU8" s="14">
        <v>1.1561087735702042E-2</v>
      </c>
      <c r="AV8" s="14">
        <v>1.3700732698381924E-2</v>
      </c>
      <c r="AW8" s="14">
        <v>3.5319714051595038E-5</v>
      </c>
      <c r="AX8" s="15">
        <v>6.2723944081603857E-5</v>
      </c>
      <c r="AY8" s="16">
        <v>1.2063139943304027E-2</v>
      </c>
      <c r="AZ8" s="16">
        <v>2.5479594104140434E-2</v>
      </c>
      <c r="BA8" s="16">
        <v>1.2714406450915418E-3</v>
      </c>
      <c r="BB8" s="16">
        <v>1.9066465375962923E-3</v>
      </c>
      <c r="BC8" s="16">
        <v>1.6679471831615059E-2</v>
      </c>
      <c r="BD8" s="16">
        <v>8.1530630856005443E-3</v>
      </c>
      <c r="BE8" s="16">
        <v>8.2215064147138396E-3</v>
      </c>
      <c r="BF8" s="17">
        <v>1.2630910217041984E-2</v>
      </c>
      <c r="BG8" s="18">
        <v>4.9021829066599448E-5</v>
      </c>
    </row>
    <row r="9" spans="1:59" x14ac:dyDescent="0.2">
      <c r="A9" s="1">
        <v>8</v>
      </c>
      <c r="B9" s="2" t="s">
        <v>16</v>
      </c>
      <c r="C9" s="2" t="s">
        <v>62</v>
      </c>
      <c r="D9" s="2" t="s">
        <v>71</v>
      </c>
      <c r="E9" s="2" t="s">
        <v>72</v>
      </c>
      <c r="F9" s="2" t="s">
        <v>73</v>
      </c>
      <c r="G9" s="2" t="s">
        <v>74</v>
      </c>
      <c r="I9" s="2" t="s">
        <v>75</v>
      </c>
      <c r="J9" s="2" t="s">
        <v>76</v>
      </c>
      <c r="K9" s="2" t="s">
        <v>77</v>
      </c>
      <c r="L9" s="12">
        <v>0.96079999999999999</v>
      </c>
      <c r="M9" s="13" t="s">
        <v>78</v>
      </c>
      <c r="N9" s="2" t="str">
        <f t="shared" si="0"/>
        <v>OTU 8 Desulfococcus sp. ETS-202</v>
      </c>
      <c r="O9" s="2" t="s">
        <v>79</v>
      </c>
      <c r="P9" s="2" t="s">
        <v>80</v>
      </c>
      <c r="Q9" s="2">
        <v>8</v>
      </c>
      <c r="R9" s="2">
        <v>143</v>
      </c>
      <c r="S9" s="2">
        <v>751</v>
      </c>
      <c r="T9" s="2">
        <v>352</v>
      </c>
      <c r="U9" s="2">
        <v>523</v>
      </c>
      <c r="V9" s="2">
        <v>767</v>
      </c>
      <c r="W9" s="2">
        <v>926</v>
      </c>
      <c r="X9" s="2">
        <v>737</v>
      </c>
      <c r="Y9" s="2">
        <v>292</v>
      </c>
      <c r="Z9" s="2">
        <v>169</v>
      </c>
      <c r="AA9" s="2">
        <v>254</v>
      </c>
      <c r="AB9" s="2">
        <v>1883</v>
      </c>
      <c r="AC9" s="2">
        <v>2838</v>
      </c>
      <c r="AD9" s="2">
        <v>680</v>
      </c>
      <c r="AE9" s="2">
        <v>964</v>
      </c>
      <c r="AF9" s="2">
        <v>0</v>
      </c>
      <c r="AG9" s="2">
        <v>5</v>
      </c>
      <c r="AH9" s="14">
        <v>6.4294727028699563E-5</v>
      </c>
      <c r="AI9" s="14">
        <v>1.6022408963585434E-3</v>
      </c>
      <c r="AJ9" s="14">
        <v>6.9531886526923931E-3</v>
      </c>
      <c r="AK9" s="14">
        <v>3.2104192698120264E-3</v>
      </c>
      <c r="AL9" s="14">
        <v>5.3015712113532688E-3</v>
      </c>
      <c r="AM9" s="14">
        <v>6.8071888173951633E-3</v>
      </c>
      <c r="AN9" s="14">
        <v>2.2677736144784855E-2</v>
      </c>
      <c r="AO9" s="14">
        <v>6.5842371397430632E-3</v>
      </c>
      <c r="AP9" s="14">
        <v>2.7933228105419239E-3</v>
      </c>
      <c r="AQ9" s="14">
        <v>2.0257716511836981E-3</v>
      </c>
      <c r="AR9" s="14">
        <v>3.0110127197505838E-3</v>
      </c>
      <c r="AS9" s="14">
        <v>1.8401970173758379E-2</v>
      </c>
      <c r="AT9" s="14">
        <v>2.0585056612532369E-2</v>
      </c>
      <c r="AU9" s="14">
        <v>6.6230325697366373E-3</v>
      </c>
      <c r="AV9" s="14">
        <v>7.7874447648821786E-3</v>
      </c>
      <c r="AW9" s="14">
        <v>0</v>
      </c>
      <c r="AX9" s="15">
        <v>3.9202465051002409E-5</v>
      </c>
      <c r="AY9" s="16">
        <v>8.3326781169362144E-4</v>
      </c>
      <c r="AZ9" s="16">
        <v>6.9531886526923931E-3</v>
      </c>
      <c r="BA9" s="16">
        <v>4.2559952405826478E-3</v>
      </c>
      <c r="BB9" s="16">
        <v>1.4742462481090009E-2</v>
      </c>
      <c r="BC9" s="16">
        <v>6.5842371397430632E-3</v>
      </c>
      <c r="BD9" s="16">
        <v>2.6100357271587357E-3</v>
      </c>
      <c r="BE9" s="16">
        <v>1.9493513393145374E-2</v>
      </c>
      <c r="BF9" s="17">
        <v>7.2052386673094083E-3</v>
      </c>
      <c r="BG9" s="18">
        <v>1.9601232525501204E-5</v>
      </c>
    </row>
    <row r="10" spans="1:59" x14ac:dyDescent="0.2">
      <c r="A10" s="1">
        <v>9</v>
      </c>
      <c r="B10" s="2" t="s">
        <v>81</v>
      </c>
      <c r="C10" s="2" t="s">
        <v>82</v>
      </c>
      <c r="D10" s="2" t="s">
        <v>83</v>
      </c>
      <c r="E10" s="2" t="s">
        <v>84</v>
      </c>
      <c r="I10" s="2">
        <v>561428</v>
      </c>
      <c r="J10" s="2" t="s">
        <v>85</v>
      </c>
      <c r="K10" s="2" t="s">
        <v>86</v>
      </c>
      <c r="L10" s="12">
        <v>0.84440000000000004</v>
      </c>
      <c r="M10" s="13" t="s">
        <v>87</v>
      </c>
      <c r="N10" s="2" t="str">
        <f t="shared" si="0"/>
        <v>OTU 9 Desulfurococcales sp. ETS-401</v>
      </c>
      <c r="O10" s="2" t="s">
        <v>88</v>
      </c>
      <c r="P10" s="2" t="s">
        <v>89</v>
      </c>
      <c r="Q10" s="2">
        <v>1161</v>
      </c>
      <c r="R10" s="2">
        <v>902</v>
      </c>
      <c r="S10" s="2">
        <v>1825</v>
      </c>
      <c r="T10" s="2">
        <v>117</v>
      </c>
      <c r="U10" s="2">
        <v>97</v>
      </c>
      <c r="V10" s="2">
        <v>69</v>
      </c>
      <c r="W10" s="2">
        <v>71</v>
      </c>
      <c r="X10" s="2">
        <v>679</v>
      </c>
      <c r="Y10" s="2">
        <v>290</v>
      </c>
      <c r="Z10" s="2">
        <v>207</v>
      </c>
      <c r="AA10" s="2">
        <v>266</v>
      </c>
      <c r="AB10" s="2">
        <v>1154</v>
      </c>
      <c r="AC10" s="2">
        <v>1635</v>
      </c>
      <c r="AD10" s="2">
        <v>1818</v>
      </c>
      <c r="AE10" s="2">
        <v>2126</v>
      </c>
      <c r="AF10" s="2">
        <v>3</v>
      </c>
      <c r="AG10" s="2">
        <v>6</v>
      </c>
      <c r="AH10" s="14">
        <v>9.3307722600400236E-3</v>
      </c>
      <c r="AI10" s="14">
        <v>1.0106442577030812E-2</v>
      </c>
      <c r="AJ10" s="14">
        <v>1.6896896526183244E-2</v>
      </c>
      <c r="AK10" s="14">
        <v>1.0670995868409291E-3</v>
      </c>
      <c r="AL10" s="14">
        <v>9.8327420172326409E-4</v>
      </c>
      <c r="AM10" s="14">
        <v>6.1238074106944749E-4</v>
      </c>
      <c r="AN10" s="14">
        <v>1.7387897044057502E-3</v>
      </c>
      <c r="AO10" s="14">
        <v>6.0660746511337037E-3</v>
      </c>
      <c r="AP10" s="14">
        <v>2.7741904625245132E-3</v>
      </c>
      <c r="AQ10" s="14">
        <v>2.4812706023374289E-3</v>
      </c>
      <c r="AR10" s="14">
        <v>3.1532652891876193E-3</v>
      </c>
      <c r="AS10" s="14">
        <v>1.1277681136758986E-2</v>
      </c>
      <c r="AT10" s="14">
        <v>1.1859255659439894E-2</v>
      </c>
      <c r="AU10" s="14">
        <v>1.7706872370266479E-2</v>
      </c>
      <c r="AV10" s="14">
        <v>1.7174385446202811E-2</v>
      </c>
      <c r="AW10" s="14">
        <v>2.1191828430957024E-5</v>
      </c>
      <c r="AX10" s="15">
        <v>4.7042958061202889E-5</v>
      </c>
      <c r="AY10" s="16">
        <v>9.7186074185354188E-3</v>
      </c>
      <c r="AZ10" s="16">
        <v>1.6896896526183244E-2</v>
      </c>
      <c r="BA10" s="16">
        <v>1.0251868942820967E-3</v>
      </c>
      <c r="BB10" s="16">
        <v>1.1755852227375988E-3</v>
      </c>
      <c r="BC10" s="16">
        <v>6.0660746511337037E-3</v>
      </c>
      <c r="BD10" s="16">
        <v>2.8029087846831867E-3</v>
      </c>
      <c r="BE10" s="16">
        <v>1.1568468398099441E-2</v>
      </c>
      <c r="BF10" s="17">
        <v>1.7440628908234647E-2</v>
      </c>
      <c r="BG10" s="18">
        <v>3.4117393246079958E-5</v>
      </c>
    </row>
    <row r="11" spans="1:59" x14ac:dyDescent="0.2">
      <c r="A11" s="1">
        <v>10</v>
      </c>
      <c r="B11" s="2" t="s">
        <v>16</v>
      </c>
      <c r="C11" s="2" t="s">
        <v>47</v>
      </c>
      <c r="D11" s="2" t="s">
        <v>48</v>
      </c>
      <c r="E11" s="2" t="s">
        <v>49</v>
      </c>
      <c r="F11" s="2" t="s">
        <v>50</v>
      </c>
      <c r="I11" s="2" t="s">
        <v>90</v>
      </c>
      <c r="J11" s="2" t="s">
        <v>91</v>
      </c>
      <c r="K11" s="2" t="s">
        <v>92</v>
      </c>
      <c r="L11" s="12">
        <v>1</v>
      </c>
      <c r="M11" s="13" t="s">
        <v>93</v>
      </c>
      <c r="N11" s="2" t="str">
        <f t="shared" si="0"/>
        <v>OTU 10 Spirulina sp. ETS-09</v>
      </c>
      <c r="O11" s="2" t="s">
        <v>94</v>
      </c>
      <c r="P11" s="2" t="s">
        <v>95</v>
      </c>
      <c r="Q11" s="2">
        <v>5</v>
      </c>
      <c r="R11" s="2">
        <v>2</v>
      </c>
      <c r="S11" s="2">
        <v>34</v>
      </c>
      <c r="T11" s="2">
        <v>10</v>
      </c>
      <c r="U11" s="2">
        <v>33</v>
      </c>
      <c r="V11" s="2">
        <v>146</v>
      </c>
      <c r="W11" s="2">
        <v>106</v>
      </c>
      <c r="X11" s="2">
        <v>9</v>
      </c>
      <c r="Y11" s="2">
        <v>305</v>
      </c>
      <c r="Z11" s="2">
        <v>477</v>
      </c>
      <c r="AA11" s="2">
        <v>495</v>
      </c>
      <c r="AB11" s="2">
        <v>781</v>
      </c>
      <c r="AC11" s="2">
        <v>1274</v>
      </c>
      <c r="AD11" s="2">
        <v>866</v>
      </c>
      <c r="AE11" s="2">
        <v>958</v>
      </c>
      <c r="AF11" s="2">
        <v>804</v>
      </c>
      <c r="AG11" s="2">
        <v>668</v>
      </c>
      <c r="AH11" s="14">
        <v>4.0184204392937227E-5</v>
      </c>
      <c r="AI11" s="14">
        <v>2.2408963585434174E-5</v>
      </c>
      <c r="AJ11" s="14">
        <v>3.1479149692615363E-4</v>
      </c>
      <c r="AK11" s="14">
        <v>9.1205092892387106E-5</v>
      </c>
      <c r="AL11" s="14">
        <v>3.3451596553471871E-4</v>
      </c>
      <c r="AM11" s="14">
        <v>1.2957621477701353E-3</v>
      </c>
      <c r="AN11" s="14">
        <v>2.5959395586902748E-3</v>
      </c>
      <c r="AO11" s="14">
        <v>8.0404524094555716E-5</v>
      </c>
      <c r="AP11" s="14">
        <v>2.9176830726550915E-3</v>
      </c>
      <c r="AQ11" s="14">
        <v>5.7177105184297271E-3</v>
      </c>
      <c r="AR11" s="14">
        <v>5.8679184892777127E-3</v>
      </c>
      <c r="AS11" s="14">
        <v>7.6324687762640972E-3</v>
      </c>
      <c r="AT11" s="14">
        <v>9.2407900367745717E-3</v>
      </c>
      <c r="AU11" s="14">
        <v>8.4346267726351874E-3</v>
      </c>
      <c r="AV11" s="14">
        <v>7.7389751916567716E-3</v>
      </c>
      <c r="AW11" s="14">
        <v>5.6794100194964819E-3</v>
      </c>
      <c r="AX11" s="15">
        <v>5.2374493308139213E-3</v>
      </c>
      <c r="AY11" s="16">
        <v>3.1296583989185697E-5</v>
      </c>
      <c r="AZ11" s="16">
        <v>3.1479149692615363E-4</v>
      </c>
      <c r="BA11" s="16">
        <v>2.1286052921355291E-4</v>
      </c>
      <c r="BB11" s="16">
        <v>1.9458508532302051E-3</v>
      </c>
      <c r="BC11" s="16">
        <v>8.0404524094555716E-5</v>
      </c>
      <c r="BD11" s="16">
        <v>4.8344373601208433E-3</v>
      </c>
      <c r="BE11" s="16">
        <v>8.4366294065193349E-3</v>
      </c>
      <c r="BF11" s="17">
        <v>8.086800982145979E-3</v>
      </c>
      <c r="BG11" s="18">
        <v>5.4584296751552016E-3</v>
      </c>
    </row>
    <row r="12" spans="1:59" x14ac:dyDescent="0.2">
      <c r="A12" s="1">
        <v>11</v>
      </c>
      <c r="B12" s="2" t="s">
        <v>16</v>
      </c>
      <c r="C12" s="2" t="s">
        <v>96</v>
      </c>
      <c r="D12" s="2" t="s">
        <v>97</v>
      </c>
      <c r="E12" s="2" t="s">
        <v>98</v>
      </c>
      <c r="I12" s="2">
        <v>628527</v>
      </c>
      <c r="J12" s="2" t="s">
        <v>99</v>
      </c>
      <c r="K12" s="2" t="s">
        <v>100</v>
      </c>
      <c r="L12" s="12">
        <v>0.99180000000000001</v>
      </c>
      <c r="M12" s="13" t="s">
        <v>101</v>
      </c>
      <c r="N12" s="2" t="str">
        <f t="shared" si="0"/>
        <v>OTU 11 Acidobacterium sp. ETS-451</v>
      </c>
      <c r="O12" s="2" t="s">
        <v>102</v>
      </c>
      <c r="P12" s="2" t="s">
        <v>95</v>
      </c>
      <c r="Q12" s="2">
        <v>207</v>
      </c>
      <c r="R12" s="2">
        <v>744</v>
      </c>
      <c r="S12" s="2">
        <v>838</v>
      </c>
      <c r="T12" s="2">
        <v>28</v>
      </c>
      <c r="U12" s="2">
        <v>30</v>
      </c>
      <c r="V12" s="2">
        <v>69</v>
      </c>
      <c r="W12" s="2">
        <v>14</v>
      </c>
      <c r="X12" s="2">
        <v>983</v>
      </c>
      <c r="Y12" s="2">
        <v>740</v>
      </c>
      <c r="Z12" s="2">
        <v>370</v>
      </c>
      <c r="AA12" s="2">
        <v>423</v>
      </c>
      <c r="AB12" s="2">
        <v>159</v>
      </c>
      <c r="AC12" s="2">
        <v>215</v>
      </c>
      <c r="AD12" s="2">
        <v>630</v>
      </c>
      <c r="AE12" s="2">
        <v>739</v>
      </c>
      <c r="AF12" s="2">
        <v>252</v>
      </c>
      <c r="AG12" s="2">
        <v>266</v>
      </c>
      <c r="AH12" s="14">
        <v>1.6636260618676012E-3</v>
      </c>
      <c r="AI12" s="14">
        <v>8.3361344537815126E-3</v>
      </c>
      <c r="AJ12" s="14">
        <v>7.7586845418857863E-3</v>
      </c>
      <c r="AK12" s="14">
        <v>2.5537426009868391E-4</v>
      </c>
      <c r="AL12" s="14">
        <v>3.0410542321338062E-4</v>
      </c>
      <c r="AM12" s="14">
        <v>6.1238074106944749E-4</v>
      </c>
      <c r="AN12" s="14">
        <v>3.428599417138099E-4</v>
      </c>
      <c r="AO12" s="14">
        <v>8.7819607983275864E-3</v>
      </c>
      <c r="AP12" s="14">
        <v>7.078968766441862E-3</v>
      </c>
      <c r="AQ12" s="14">
        <v>4.435121366496853E-3</v>
      </c>
      <c r="AR12" s="14">
        <v>5.0144030726554994E-3</v>
      </c>
      <c r="AS12" s="14">
        <v>1.553857279674765E-3</v>
      </c>
      <c r="AT12" s="14">
        <v>1.5594739857979067E-3</v>
      </c>
      <c r="AU12" s="14">
        <v>6.1360448807854136E-3</v>
      </c>
      <c r="AV12" s="14">
        <v>5.9698357689293878E-3</v>
      </c>
      <c r="AW12" s="14">
        <v>1.7801135882003899E-3</v>
      </c>
      <c r="AX12" s="15">
        <v>2.0855711407133282E-3</v>
      </c>
      <c r="AY12" s="16">
        <v>4.9998802578245568E-3</v>
      </c>
      <c r="AZ12" s="16">
        <v>7.7586845418857863E-3</v>
      </c>
      <c r="BA12" s="16">
        <v>2.7973984165603229E-4</v>
      </c>
      <c r="BB12" s="16">
        <v>4.7762034139162872E-4</v>
      </c>
      <c r="BC12" s="16">
        <v>8.7819607983275864E-3</v>
      </c>
      <c r="BD12" s="16">
        <v>5.5094977351980712E-3</v>
      </c>
      <c r="BE12" s="16">
        <v>1.5566656327363358E-3</v>
      </c>
      <c r="BF12" s="17">
        <v>6.0529403248574011E-3</v>
      </c>
      <c r="BG12" s="18">
        <v>1.9328423644568589E-3</v>
      </c>
    </row>
    <row r="13" spans="1:59" x14ac:dyDescent="0.2">
      <c r="A13" s="1">
        <v>12</v>
      </c>
      <c r="B13" s="13" t="s">
        <v>16</v>
      </c>
      <c r="C13" s="13" t="s">
        <v>17</v>
      </c>
      <c r="D13" s="13" t="s">
        <v>18</v>
      </c>
      <c r="E13" s="13" t="s">
        <v>103</v>
      </c>
      <c r="F13" s="13" t="s">
        <v>104</v>
      </c>
      <c r="G13" s="13"/>
      <c r="H13" s="13"/>
      <c r="I13" s="13" t="s">
        <v>105</v>
      </c>
      <c r="J13" s="13" t="s">
        <v>106</v>
      </c>
      <c r="K13" s="13" t="s">
        <v>107</v>
      </c>
      <c r="L13" s="21">
        <v>0.996</v>
      </c>
      <c r="M13" s="13" t="s">
        <v>108</v>
      </c>
      <c r="N13" s="2" t="str">
        <f t="shared" si="0"/>
        <v>OTU 12 Chloroflexales sp. ETS-104</v>
      </c>
      <c r="O13" s="13" t="s">
        <v>109</v>
      </c>
      <c r="P13" s="13" t="s">
        <v>110</v>
      </c>
      <c r="Q13" s="13">
        <v>891</v>
      </c>
      <c r="R13" s="13">
        <v>1642</v>
      </c>
      <c r="S13" s="13">
        <v>322</v>
      </c>
      <c r="T13" s="13">
        <v>181</v>
      </c>
      <c r="U13" s="13">
        <v>121</v>
      </c>
      <c r="V13" s="13">
        <v>202</v>
      </c>
      <c r="W13" s="13">
        <v>46</v>
      </c>
      <c r="X13" s="13">
        <v>1851</v>
      </c>
      <c r="Y13" s="13">
        <v>159</v>
      </c>
      <c r="Z13" s="13">
        <v>91</v>
      </c>
      <c r="AA13" s="13">
        <v>132</v>
      </c>
      <c r="AB13" s="13">
        <v>385</v>
      </c>
      <c r="AC13" s="13">
        <v>562</v>
      </c>
      <c r="AD13" s="13">
        <v>566</v>
      </c>
      <c r="AE13" s="13">
        <v>795</v>
      </c>
      <c r="AF13" s="13">
        <v>1414</v>
      </c>
      <c r="AG13" s="13">
        <v>1200</v>
      </c>
      <c r="AH13" s="22">
        <v>7.1608252228214132E-3</v>
      </c>
      <c r="AI13" s="22">
        <v>1.8397759103641456E-2</v>
      </c>
      <c r="AJ13" s="22">
        <v>2.9812606473594546E-3</v>
      </c>
      <c r="AK13" s="22">
        <v>1.6508121813522067E-3</v>
      </c>
      <c r="AL13" s="22">
        <v>1.2265585402939686E-3</v>
      </c>
      <c r="AM13" s="22">
        <v>1.7927668071888174E-3</v>
      </c>
      <c r="AN13" s="22">
        <v>1.1265398084882325E-3</v>
      </c>
      <c r="AO13" s="22">
        <v>1.6536530455446959E-2</v>
      </c>
      <c r="AP13" s="22">
        <v>1.5210216673841297E-3</v>
      </c>
      <c r="AQ13" s="22">
        <v>1.090800119868145E-3</v>
      </c>
      <c r="AR13" s="22">
        <v>1.56477826380739E-3</v>
      </c>
      <c r="AS13" s="22">
        <v>3.7624846080175126E-3</v>
      </c>
      <c r="AT13" s="22">
        <v>4.0763924652019697E-3</v>
      </c>
      <c r="AU13" s="22">
        <v>5.5127006389278478E-3</v>
      </c>
      <c r="AV13" s="22">
        <v>6.4222184523665266E-3</v>
      </c>
      <c r="AW13" s="22">
        <v>9.9884151337910777E-3</v>
      </c>
      <c r="AX13" s="23">
        <v>9.4085916122405785E-3</v>
      </c>
      <c r="AY13" s="24">
        <v>1.2779292163231435E-2</v>
      </c>
      <c r="AZ13" s="24">
        <v>2.9812606473594546E-3</v>
      </c>
      <c r="BA13" s="24">
        <v>1.4386853608230874E-3</v>
      </c>
      <c r="BB13" s="24">
        <v>1.4596533078385251E-3</v>
      </c>
      <c r="BC13" s="24">
        <v>1.6536530455446959E-2</v>
      </c>
      <c r="BD13" s="24">
        <v>1.3922000170198884E-3</v>
      </c>
      <c r="BE13" s="24">
        <v>3.9194385366097418E-3</v>
      </c>
      <c r="BF13" s="24">
        <v>5.9674595456471868E-3</v>
      </c>
      <c r="BG13" s="25">
        <v>9.6985033730158272E-3</v>
      </c>
    </row>
    <row r="14" spans="1:59" x14ac:dyDescent="0.2">
      <c r="A14" s="1">
        <v>13</v>
      </c>
      <c r="B14" s="2" t="s">
        <v>16</v>
      </c>
      <c r="C14" s="2" t="s">
        <v>17</v>
      </c>
      <c r="D14" s="2" t="s">
        <v>18</v>
      </c>
      <c r="E14" s="2" t="s">
        <v>103</v>
      </c>
      <c r="F14" s="2" t="s">
        <v>104</v>
      </c>
      <c r="I14" s="2">
        <v>1053191</v>
      </c>
      <c r="J14" s="2" t="s">
        <v>111</v>
      </c>
      <c r="K14" s="2" t="s">
        <v>28</v>
      </c>
      <c r="L14" s="12">
        <v>0.84919999999999995</v>
      </c>
      <c r="M14" s="13" t="s">
        <v>112</v>
      </c>
      <c r="N14" s="2" t="str">
        <f t="shared" si="0"/>
        <v>OTU 13 Anaerolineales sp. ETS-105</v>
      </c>
      <c r="O14" s="2" t="s">
        <v>30</v>
      </c>
      <c r="P14" s="2" t="s">
        <v>31</v>
      </c>
      <c r="Q14" s="2">
        <v>5</v>
      </c>
      <c r="R14" s="2">
        <v>146</v>
      </c>
      <c r="S14" s="2">
        <v>315</v>
      </c>
      <c r="T14" s="2">
        <v>4</v>
      </c>
      <c r="U14" s="2">
        <v>13</v>
      </c>
      <c r="V14" s="2">
        <v>57</v>
      </c>
      <c r="W14" s="2">
        <v>6</v>
      </c>
      <c r="X14" s="2">
        <v>473</v>
      </c>
      <c r="Y14" s="2">
        <v>1495</v>
      </c>
      <c r="Z14" s="2">
        <v>855</v>
      </c>
      <c r="AA14" s="2">
        <v>624</v>
      </c>
      <c r="AB14" s="2">
        <v>112</v>
      </c>
      <c r="AC14" s="2">
        <v>132</v>
      </c>
      <c r="AD14" s="2">
        <v>1581</v>
      </c>
      <c r="AE14" s="2">
        <v>1846</v>
      </c>
      <c r="AF14" s="2">
        <v>2437</v>
      </c>
      <c r="AG14" s="2">
        <v>2575</v>
      </c>
      <c r="AH14" s="14">
        <v>4.0184204392937227E-5</v>
      </c>
      <c r="AI14" s="14">
        <v>1.6358543417366947E-3</v>
      </c>
      <c r="AJ14" s="14">
        <v>2.9164506332864234E-3</v>
      </c>
      <c r="AK14" s="14">
        <v>3.6482037156954841E-5</v>
      </c>
      <c r="AL14" s="14">
        <v>1.3177901672579826E-4</v>
      </c>
      <c r="AM14" s="14">
        <v>5.0587974262258711E-4</v>
      </c>
      <c r="AN14" s="14">
        <v>1.4693997502020423E-4</v>
      </c>
      <c r="AO14" s="14">
        <v>4.2257044329694288E-3</v>
      </c>
      <c r="AP14" s="14">
        <v>1.4301430143014302E-2</v>
      </c>
      <c r="AQ14" s="14">
        <v>1.0248726400958945E-2</v>
      </c>
      <c r="AR14" s="14">
        <v>7.3971336107258433E-3</v>
      </c>
      <c r="AS14" s="14">
        <v>1.0945409768778219E-3</v>
      </c>
      <c r="AT14" s="14">
        <v>9.5744449360615671E-4</v>
      </c>
      <c r="AU14" s="14">
        <v>1.5398550724637682E-2</v>
      </c>
      <c r="AV14" s="14">
        <v>1.4912472029017118E-2</v>
      </c>
      <c r="AW14" s="14">
        <v>1.721482862874742E-2</v>
      </c>
      <c r="AX14" s="15">
        <v>2.018926950126624E-2</v>
      </c>
      <c r="AY14" s="16">
        <v>8.3801927306481594E-4</v>
      </c>
      <c r="AZ14" s="16">
        <v>2.9164506332864234E-3</v>
      </c>
      <c r="BA14" s="16">
        <v>8.4130526941376556E-5</v>
      </c>
      <c r="BB14" s="16">
        <v>3.2640985882139567E-4</v>
      </c>
      <c r="BC14" s="16">
        <v>4.2257044329694288E-3</v>
      </c>
      <c r="BD14" s="16">
        <v>1.0649096718233031E-2</v>
      </c>
      <c r="BE14" s="16">
        <v>1.0259927352419893E-3</v>
      </c>
      <c r="BF14" s="17">
        <v>1.5155511376827399E-2</v>
      </c>
      <c r="BG14" s="18">
        <v>1.8702049065006832E-2</v>
      </c>
    </row>
    <row r="15" spans="1:59" x14ac:dyDescent="0.2">
      <c r="A15" s="1">
        <v>14</v>
      </c>
      <c r="B15" s="13" t="s">
        <v>16</v>
      </c>
      <c r="C15" s="13" t="s">
        <v>17</v>
      </c>
      <c r="D15" s="13" t="s">
        <v>17</v>
      </c>
      <c r="E15" s="13" t="s">
        <v>113</v>
      </c>
      <c r="F15" s="13" t="s">
        <v>114</v>
      </c>
      <c r="G15" s="13" t="s">
        <v>115</v>
      </c>
      <c r="H15" s="13"/>
      <c r="I15" s="13" t="s">
        <v>116</v>
      </c>
      <c r="J15" s="13" t="s">
        <v>117</v>
      </c>
      <c r="K15" s="13" t="s">
        <v>118</v>
      </c>
      <c r="L15" s="21">
        <v>0.996</v>
      </c>
      <c r="M15" s="13" t="s">
        <v>119</v>
      </c>
      <c r="N15" s="2" t="str">
        <f t="shared" si="0"/>
        <v>OTU 14 Chloroflexus aurantiacus sp. ETS-106</v>
      </c>
      <c r="O15" s="13" t="s">
        <v>120</v>
      </c>
      <c r="P15" s="13" t="s">
        <v>95</v>
      </c>
      <c r="Q15" s="13">
        <v>0</v>
      </c>
      <c r="R15" s="13">
        <v>63</v>
      </c>
      <c r="S15" s="13">
        <v>306</v>
      </c>
      <c r="T15" s="13">
        <v>5</v>
      </c>
      <c r="U15" s="13">
        <v>29</v>
      </c>
      <c r="V15" s="13">
        <v>91</v>
      </c>
      <c r="W15" s="13">
        <v>0</v>
      </c>
      <c r="X15" s="13">
        <v>61</v>
      </c>
      <c r="Y15" s="13">
        <v>1395</v>
      </c>
      <c r="Z15" s="13">
        <v>3544</v>
      </c>
      <c r="AA15" s="13">
        <v>1007</v>
      </c>
      <c r="AB15" s="13">
        <v>65</v>
      </c>
      <c r="AC15" s="13">
        <v>103</v>
      </c>
      <c r="AD15" s="13">
        <v>3702</v>
      </c>
      <c r="AE15" s="13">
        <v>4159</v>
      </c>
      <c r="AF15" s="13">
        <v>3030</v>
      </c>
      <c r="AG15" s="13">
        <v>2780</v>
      </c>
      <c r="AH15" s="22">
        <v>0</v>
      </c>
      <c r="AI15" s="22">
        <v>7.0588235294117641E-4</v>
      </c>
      <c r="AJ15" s="22">
        <v>2.8331234723353825E-3</v>
      </c>
      <c r="AK15" s="22">
        <v>4.5602546446193553E-5</v>
      </c>
      <c r="AL15" s="22">
        <v>2.9396857577293462E-4</v>
      </c>
      <c r="AM15" s="22">
        <v>8.0763257155535835E-4</v>
      </c>
      <c r="AN15" s="22">
        <v>0</v>
      </c>
      <c r="AO15" s="22">
        <v>5.4496399664087766E-4</v>
      </c>
      <c r="AP15" s="22">
        <v>1.334481274214378E-2</v>
      </c>
      <c r="AQ15" s="22">
        <v>4.2481270602337431E-2</v>
      </c>
      <c r="AR15" s="22">
        <v>1.1937361451924559E-2</v>
      </c>
      <c r="AS15" s="22">
        <v>6.3522467408087878E-4</v>
      </c>
      <c r="AT15" s="22">
        <v>7.4709683970783434E-4</v>
      </c>
      <c r="AU15" s="22">
        <v>3.6056568489948572E-2</v>
      </c>
      <c r="AV15" s="22">
        <v>3.3597492507411807E-2</v>
      </c>
      <c r="AW15" s="22">
        <v>2.1403746715266594E-2</v>
      </c>
      <c r="AX15" s="23">
        <v>2.1796570568357342E-2</v>
      </c>
      <c r="AY15" s="24">
        <v>3.529411764705882E-4</v>
      </c>
      <c r="AZ15" s="24">
        <v>2.8331234723353825E-3</v>
      </c>
      <c r="BA15" s="24">
        <v>1.6978556110956407E-4</v>
      </c>
      <c r="BB15" s="24">
        <v>4.0381628577767917E-4</v>
      </c>
      <c r="BC15" s="24">
        <v>5.4496399664087766E-4</v>
      </c>
      <c r="BD15" s="24">
        <v>2.2587814932135256E-2</v>
      </c>
      <c r="BE15" s="24">
        <v>6.9116075689435656E-4</v>
      </c>
      <c r="BF15" s="24">
        <v>3.4827030498680189E-2</v>
      </c>
      <c r="BG15" s="25">
        <v>2.1600158641811966E-2</v>
      </c>
    </row>
    <row r="16" spans="1:59" x14ac:dyDescent="0.2">
      <c r="A16" s="1">
        <v>15</v>
      </c>
      <c r="B16" s="2" t="s">
        <v>16</v>
      </c>
      <c r="C16" s="2" t="s">
        <v>47</v>
      </c>
      <c r="D16" s="2" t="s">
        <v>121</v>
      </c>
      <c r="E16" s="2" t="s">
        <v>122</v>
      </c>
      <c r="F16" s="2" t="s">
        <v>123</v>
      </c>
      <c r="I16" s="2" t="s">
        <v>124</v>
      </c>
      <c r="J16" s="2" t="s">
        <v>125</v>
      </c>
      <c r="K16" s="2" t="s">
        <v>126</v>
      </c>
      <c r="L16" s="12">
        <v>1</v>
      </c>
      <c r="M16" s="13" t="s">
        <v>127</v>
      </c>
      <c r="N16" s="2" t="str">
        <f t="shared" si="0"/>
        <v>OTU 15 Leptolyngbyaceae sp. ETS-13</v>
      </c>
      <c r="O16" s="2" t="s">
        <v>128</v>
      </c>
      <c r="P16" s="2" t="s">
        <v>129</v>
      </c>
      <c r="Q16" s="2">
        <v>7</v>
      </c>
      <c r="R16" s="2">
        <v>0</v>
      </c>
      <c r="S16" s="2">
        <v>13</v>
      </c>
      <c r="T16" s="2">
        <v>3</v>
      </c>
      <c r="U16" s="2">
        <v>21</v>
      </c>
      <c r="V16" s="2">
        <v>463</v>
      </c>
      <c r="W16" s="2">
        <v>2</v>
      </c>
      <c r="X16" s="2">
        <v>29</v>
      </c>
      <c r="Y16" s="2">
        <v>2701</v>
      </c>
      <c r="Z16" s="2">
        <v>7373</v>
      </c>
      <c r="AA16" s="2">
        <v>2485</v>
      </c>
      <c r="AB16" s="2">
        <v>145</v>
      </c>
      <c r="AC16" s="2">
        <v>203</v>
      </c>
      <c r="AD16" s="2">
        <v>1317</v>
      </c>
      <c r="AE16" s="2">
        <v>1687</v>
      </c>
      <c r="AF16" s="2">
        <v>23940</v>
      </c>
      <c r="AG16" s="2">
        <v>14784</v>
      </c>
      <c r="AH16" s="14">
        <v>5.6257886150112111E-5</v>
      </c>
      <c r="AI16" s="14">
        <v>0</v>
      </c>
      <c r="AJ16" s="14">
        <v>1.2036145470705873E-4</v>
      </c>
      <c r="AK16" s="14">
        <v>2.7361527867716133E-5</v>
      </c>
      <c r="AL16" s="14">
        <v>2.1287379624936644E-4</v>
      </c>
      <c r="AM16" s="14">
        <v>4.1091635234080321E-3</v>
      </c>
      <c r="AN16" s="14">
        <v>4.8979991673401416E-5</v>
      </c>
      <c r="AO16" s="14">
        <v>2.5908124430467955E-4</v>
      </c>
      <c r="AP16" s="14">
        <v>2.5838235997512796E-2</v>
      </c>
      <c r="AQ16" s="14">
        <v>8.837878333832784E-2</v>
      </c>
      <c r="AR16" s="14">
        <v>2.9458136254252761E-2</v>
      </c>
      <c r="AS16" s="14">
        <v>1.4170396575650373E-3</v>
      </c>
      <c r="AT16" s="14">
        <v>1.472433577288256E-3</v>
      </c>
      <c r="AU16" s="14">
        <v>1.2827255726975222E-2</v>
      </c>
      <c r="AV16" s="14">
        <v>1.3628028338543813E-2</v>
      </c>
      <c r="AW16" s="14">
        <v>0.16911079087903705</v>
      </c>
      <c r="AX16" s="15">
        <v>0.11591384866280392</v>
      </c>
      <c r="AY16" s="16">
        <v>2.8128943075056056E-5</v>
      </c>
      <c r="AZ16" s="16">
        <v>1.2036145470705873E-4</v>
      </c>
      <c r="BA16" s="16">
        <v>1.2011766205854129E-4</v>
      </c>
      <c r="BB16" s="16">
        <v>2.0790717575407168E-3</v>
      </c>
      <c r="BC16" s="16">
        <v>2.5908124430467955E-4</v>
      </c>
      <c r="BD16" s="16">
        <v>4.789171853003113E-2</v>
      </c>
      <c r="BE16" s="16">
        <v>1.4447366174266466E-3</v>
      </c>
      <c r="BF16" s="17">
        <v>1.3227642032759519E-2</v>
      </c>
      <c r="BG16" s="18">
        <v>0.14251231977092049</v>
      </c>
    </row>
    <row r="17" spans="1:59" x14ac:dyDescent="0.2">
      <c r="A17" s="1">
        <v>16</v>
      </c>
      <c r="B17" s="13" t="s">
        <v>16</v>
      </c>
      <c r="C17" s="13" t="s">
        <v>47</v>
      </c>
      <c r="D17" s="13" t="s">
        <v>48</v>
      </c>
      <c r="E17" s="13" t="s">
        <v>49</v>
      </c>
      <c r="F17" s="13" t="s">
        <v>50</v>
      </c>
      <c r="G17" s="13" t="s">
        <v>130</v>
      </c>
      <c r="H17" s="13"/>
      <c r="I17" s="13" t="s">
        <v>131</v>
      </c>
      <c r="J17" s="13" t="s">
        <v>132</v>
      </c>
      <c r="K17" s="13" t="s">
        <v>133</v>
      </c>
      <c r="L17" s="21">
        <v>1</v>
      </c>
      <c r="M17" s="13" t="s">
        <v>134</v>
      </c>
      <c r="N17" s="2" t="str">
        <f t="shared" si="0"/>
        <v>OTU 16 Oscillatoriaceae sp. ETS-14</v>
      </c>
      <c r="O17" s="13" t="s">
        <v>135</v>
      </c>
      <c r="P17" s="13" t="s">
        <v>136</v>
      </c>
      <c r="Q17" s="13">
        <v>370</v>
      </c>
      <c r="R17" s="13">
        <v>28</v>
      </c>
      <c r="S17" s="13">
        <v>0</v>
      </c>
      <c r="T17" s="13">
        <v>16672</v>
      </c>
      <c r="U17" s="13">
        <v>13552</v>
      </c>
      <c r="V17" s="13">
        <v>14121</v>
      </c>
      <c r="W17" s="13">
        <v>5214</v>
      </c>
      <c r="X17" s="13">
        <v>15</v>
      </c>
      <c r="Y17" s="13">
        <v>15878</v>
      </c>
      <c r="Z17" s="13">
        <v>8090</v>
      </c>
      <c r="AA17" s="13">
        <v>8526</v>
      </c>
      <c r="AB17" s="13">
        <v>8</v>
      </c>
      <c r="AC17" s="13">
        <v>4</v>
      </c>
      <c r="AD17" s="13">
        <v>11</v>
      </c>
      <c r="AE17" s="13">
        <v>0</v>
      </c>
      <c r="AF17" s="13">
        <v>3</v>
      </c>
      <c r="AG17" s="13">
        <v>184</v>
      </c>
      <c r="AH17" s="22">
        <v>2.9736311250773547E-3</v>
      </c>
      <c r="AI17" s="22">
        <v>3.1372549019607844E-4</v>
      </c>
      <c r="AJ17" s="22">
        <v>0</v>
      </c>
      <c r="AK17" s="22">
        <v>0.15205713087018782</v>
      </c>
      <c r="AL17" s="22">
        <v>0.13737455651292449</v>
      </c>
      <c r="AM17" s="22">
        <v>0.12532504992234303</v>
      </c>
      <c r="AN17" s="22">
        <v>0.12769083829255748</v>
      </c>
      <c r="AO17" s="22">
        <v>1.3400754015759284E-4</v>
      </c>
      <c r="AP17" s="22">
        <v>0.15189171091022147</v>
      </c>
      <c r="AQ17" s="22">
        <v>9.6973329337728495E-2</v>
      </c>
      <c r="AR17" s="22">
        <v>0.1010704505850137</v>
      </c>
      <c r="AS17" s="22">
        <v>7.8181498348415854E-5</v>
      </c>
      <c r="AT17" s="22">
        <v>2.9013469503216868E-5</v>
      </c>
      <c r="AU17" s="22">
        <v>1.0713729156926912E-4</v>
      </c>
      <c r="AV17" s="22">
        <v>0</v>
      </c>
      <c r="AW17" s="22">
        <v>2.119182843095702E-5</v>
      </c>
      <c r="AX17" s="23">
        <v>1.4426507138768886E-3</v>
      </c>
      <c r="AY17" s="24">
        <v>1.6436783076367166E-3</v>
      </c>
      <c r="AZ17" s="24">
        <v>0</v>
      </c>
      <c r="BA17" s="24">
        <v>0.14471584369155616</v>
      </c>
      <c r="BB17" s="24">
        <v>0.12650794410745025</v>
      </c>
      <c r="BC17" s="24">
        <v>1.3400754015759284E-4</v>
      </c>
      <c r="BD17" s="24">
        <v>0.11664516361098788</v>
      </c>
      <c r="BE17" s="24">
        <v>5.3597483925816359E-5</v>
      </c>
      <c r="BF17" s="24">
        <v>5.3568645784634561E-5</v>
      </c>
      <c r="BG17" s="25">
        <v>7.3192127115392284E-4</v>
      </c>
    </row>
    <row r="18" spans="1:59" x14ac:dyDescent="0.2">
      <c r="A18" s="1">
        <v>17</v>
      </c>
      <c r="B18" s="2" t="s">
        <v>16</v>
      </c>
      <c r="C18" s="2" t="s">
        <v>62</v>
      </c>
      <c r="D18" s="2" t="s">
        <v>63</v>
      </c>
      <c r="E18" s="2" t="s">
        <v>64</v>
      </c>
      <c r="F18" s="2" t="s">
        <v>65</v>
      </c>
      <c r="I18" s="2" t="s">
        <v>137</v>
      </c>
      <c r="J18" s="2" t="s">
        <v>138</v>
      </c>
      <c r="K18" s="2" t="s">
        <v>67</v>
      </c>
      <c r="L18" s="12">
        <v>0.96440000000000003</v>
      </c>
      <c r="M18" s="13" t="s">
        <v>139</v>
      </c>
      <c r="N18" s="2" t="str">
        <f t="shared" si="0"/>
        <v>OTU 17 Thiobacter sp. ETS-203</v>
      </c>
      <c r="O18" s="2" t="s">
        <v>69</v>
      </c>
      <c r="P18" s="2" t="s">
        <v>70</v>
      </c>
      <c r="Q18" s="2">
        <v>0</v>
      </c>
      <c r="R18" s="2">
        <v>3227</v>
      </c>
      <c r="S18" s="2">
        <v>5296</v>
      </c>
      <c r="T18" s="2">
        <v>282</v>
      </c>
      <c r="U18" s="2">
        <v>188</v>
      </c>
      <c r="V18" s="2">
        <v>245</v>
      </c>
      <c r="W18" s="2">
        <v>0</v>
      </c>
      <c r="X18" s="2">
        <v>3771</v>
      </c>
      <c r="Y18" s="2">
        <v>0</v>
      </c>
      <c r="Z18" s="2">
        <v>0</v>
      </c>
      <c r="AA18" s="2">
        <v>0</v>
      </c>
      <c r="AB18" s="2">
        <v>1789</v>
      </c>
      <c r="AC18" s="2">
        <v>2198</v>
      </c>
      <c r="AD18" s="2">
        <v>2402</v>
      </c>
      <c r="AE18" s="2">
        <v>3383</v>
      </c>
      <c r="AF18" s="2">
        <v>9</v>
      </c>
      <c r="AG18" s="2">
        <v>8</v>
      </c>
      <c r="AH18" s="14">
        <v>0</v>
      </c>
      <c r="AI18" s="14">
        <v>3.6156862745098037E-2</v>
      </c>
      <c r="AJ18" s="14">
        <v>4.9033404932967928E-2</v>
      </c>
      <c r="AK18" s="14">
        <v>2.5719836195653165E-3</v>
      </c>
      <c r="AL18" s="14">
        <v>1.9057273188038519E-3</v>
      </c>
      <c r="AM18" s="14">
        <v>2.174395384956734E-3</v>
      </c>
      <c r="AN18" s="14">
        <v>0</v>
      </c>
      <c r="AO18" s="14">
        <v>3.3689495595618846E-2</v>
      </c>
      <c r="AP18" s="14">
        <v>0</v>
      </c>
      <c r="AQ18" s="14">
        <v>0</v>
      </c>
      <c r="AR18" s="14">
        <v>0</v>
      </c>
      <c r="AS18" s="14">
        <v>1.7483337568164496E-2</v>
      </c>
      <c r="AT18" s="14">
        <v>1.5942901492017669E-2</v>
      </c>
      <c r="AU18" s="14">
        <v>2.3394888577216767E-2</v>
      </c>
      <c r="AV18" s="14">
        <v>2.7328761036925733E-2</v>
      </c>
      <c r="AW18" s="14">
        <v>6.3575485292871061E-5</v>
      </c>
      <c r="AX18" s="15">
        <v>6.2723944081603857E-5</v>
      </c>
      <c r="AY18" s="16">
        <v>1.8078431372549018E-2</v>
      </c>
      <c r="AZ18" s="16">
        <v>4.9033404932967928E-2</v>
      </c>
      <c r="BA18" s="16">
        <v>2.2388554691845841E-3</v>
      </c>
      <c r="BB18" s="16">
        <v>1.087197692478367E-3</v>
      </c>
      <c r="BC18" s="16">
        <v>3.3689495595618846E-2</v>
      </c>
      <c r="BD18" s="16">
        <v>0</v>
      </c>
      <c r="BE18" s="16">
        <v>1.6713119530091081E-2</v>
      </c>
      <c r="BF18" s="17">
        <v>2.5361824807071248E-2</v>
      </c>
      <c r="BG18" s="18">
        <v>6.3149714687237452E-5</v>
      </c>
    </row>
    <row r="19" spans="1:59" x14ac:dyDescent="0.2">
      <c r="A19" s="1">
        <v>18</v>
      </c>
      <c r="B19" s="2" t="s">
        <v>16</v>
      </c>
      <c r="C19" s="2" t="s">
        <v>140</v>
      </c>
      <c r="D19" s="2" t="s">
        <v>141</v>
      </c>
      <c r="E19" s="2" t="s">
        <v>142</v>
      </c>
      <c r="F19" s="2" t="s">
        <v>143</v>
      </c>
      <c r="I19" s="2">
        <v>4452846</v>
      </c>
      <c r="J19" s="2" t="s">
        <v>144</v>
      </c>
      <c r="K19" s="2" t="s">
        <v>145</v>
      </c>
      <c r="L19" s="12">
        <v>1</v>
      </c>
      <c r="M19" s="13" t="s">
        <v>146</v>
      </c>
      <c r="N19" s="2" t="str">
        <f t="shared" si="0"/>
        <v>OTU 18 Ignavibacterium album sp. ETS-501</v>
      </c>
      <c r="O19" s="2" t="s">
        <v>147</v>
      </c>
      <c r="P19" s="2" t="s">
        <v>148</v>
      </c>
      <c r="Q19" s="2">
        <v>133</v>
      </c>
      <c r="R19" s="2">
        <v>1065</v>
      </c>
      <c r="S19" s="2">
        <v>272</v>
      </c>
      <c r="T19" s="2">
        <v>83</v>
      </c>
      <c r="U19" s="2">
        <v>53</v>
      </c>
      <c r="V19" s="2">
        <v>124</v>
      </c>
      <c r="W19" s="2">
        <v>81</v>
      </c>
      <c r="X19" s="2">
        <v>239</v>
      </c>
      <c r="Y19" s="2">
        <v>1279</v>
      </c>
      <c r="Z19" s="2">
        <v>747</v>
      </c>
      <c r="AA19" s="2">
        <v>938</v>
      </c>
      <c r="AB19" s="2">
        <v>324</v>
      </c>
      <c r="AC19" s="2">
        <v>479</v>
      </c>
      <c r="AD19" s="2">
        <v>1196</v>
      </c>
      <c r="AE19" s="2">
        <v>1872</v>
      </c>
      <c r="AF19" s="2">
        <v>526</v>
      </c>
      <c r="AG19" s="2">
        <v>571</v>
      </c>
      <c r="AH19" s="14">
        <v>1.0688998368521302E-3</v>
      </c>
      <c r="AI19" s="14">
        <v>1.1932773109243698E-2</v>
      </c>
      <c r="AJ19" s="14">
        <v>2.518331975409229E-3</v>
      </c>
      <c r="AK19" s="14">
        <v>7.5700227100681302E-4</v>
      </c>
      <c r="AL19" s="14">
        <v>5.372529143436391E-4</v>
      </c>
      <c r="AM19" s="14">
        <v>1.1005103172842246E-3</v>
      </c>
      <c r="AN19" s="14">
        <v>1.9836896627727575E-3</v>
      </c>
      <c r="AO19" s="14">
        <v>2.1351868065109798E-3</v>
      </c>
      <c r="AP19" s="14">
        <v>1.2235136557133975E-2</v>
      </c>
      <c r="AQ19" s="14">
        <v>8.9541504345220253E-3</v>
      </c>
      <c r="AR19" s="14">
        <v>1.1119409177661604E-2</v>
      </c>
      <c r="AS19" s="14">
        <v>3.1663506831108418E-3</v>
      </c>
      <c r="AT19" s="14">
        <v>3.4743629730102201E-3</v>
      </c>
      <c r="AU19" s="14">
        <v>1.1648745519713262E-2</v>
      </c>
      <c r="AV19" s="14">
        <v>1.5122506846327217E-2</v>
      </c>
      <c r="AW19" s="14">
        <v>3.7156339182277979E-3</v>
      </c>
      <c r="AX19" s="15">
        <v>4.4769215088244748E-3</v>
      </c>
      <c r="AY19" s="16">
        <v>6.5008364730479145E-3</v>
      </c>
      <c r="AZ19" s="16">
        <v>2.518331975409229E-3</v>
      </c>
      <c r="BA19" s="16">
        <v>6.4712759267522612E-4</v>
      </c>
      <c r="BB19" s="16">
        <v>1.5420999900284909E-3</v>
      </c>
      <c r="BC19" s="16">
        <v>2.1351868065109798E-3</v>
      </c>
      <c r="BD19" s="16">
        <v>1.0769565389772535E-2</v>
      </c>
      <c r="BE19" s="16">
        <v>3.3203568280605307E-3</v>
      </c>
      <c r="BF19" s="17">
        <v>1.3385626183020239E-2</v>
      </c>
      <c r="BG19" s="18">
        <v>4.0962777135261363E-3</v>
      </c>
    </row>
    <row r="20" spans="1:59" x14ac:dyDescent="0.2">
      <c r="A20" s="1">
        <v>19</v>
      </c>
      <c r="B20" s="2" t="s">
        <v>81</v>
      </c>
      <c r="C20" s="2" t="s">
        <v>82</v>
      </c>
      <c r="D20" s="2" t="s">
        <v>83</v>
      </c>
      <c r="E20" s="2" t="s">
        <v>149</v>
      </c>
      <c r="I20" s="2" t="s">
        <v>150</v>
      </c>
      <c r="J20" s="2" t="s">
        <v>151</v>
      </c>
      <c r="K20" s="13" t="s">
        <v>152</v>
      </c>
      <c r="L20" s="12">
        <v>0.82030000000000003</v>
      </c>
      <c r="M20" s="13" t="s">
        <v>153</v>
      </c>
      <c r="N20" s="2" t="str">
        <f t="shared" si="0"/>
        <v>OTU 19 Nitrososphaerales sp. ETS-551</v>
      </c>
      <c r="O20" s="2" t="s">
        <v>154</v>
      </c>
      <c r="P20" s="2" t="s">
        <v>155</v>
      </c>
      <c r="Q20" s="2">
        <v>839</v>
      </c>
      <c r="R20" s="2">
        <v>822</v>
      </c>
      <c r="S20" s="2">
        <v>577</v>
      </c>
      <c r="T20" s="2">
        <v>58</v>
      </c>
      <c r="U20" s="2">
        <v>36</v>
      </c>
      <c r="V20" s="2">
        <v>32</v>
      </c>
      <c r="W20" s="2">
        <v>12</v>
      </c>
      <c r="X20" s="2">
        <v>685</v>
      </c>
      <c r="Y20" s="2">
        <v>194</v>
      </c>
      <c r="Z20" s="2">
        <v>156</v>
      </c>
      <c r="AA20" s="2">
        <v>210</v>
      </c>
      <c r="AB20" s="2">
        <v>382</v>
      </c>
      <c r="AC20" s="2">
        <v>564</v>
      </c>
      <c r="AD20" s="2">
        <v>533</v>
      </c>
      <c r="AE20" s="2">
        <v>662</v>
      </c>
      <c r="AF20" s="2">
        <v>4</v>
      </c>
      <c r="AG20" s="2">
        <v>3</v>
      </c>
      <c r="AH20" s="14">
        <v>6.7429094971348663E-3</v>
      </c>
      <c r="AI20" s="14">
        <v>9.2100840336134457E-3</v>
      </c>
      <c r="AJ20" s="14">
        <v>5.3421968743056067E-3</v>
      </c>
      <c r="AK20" s="14">
        <v>5.2898953877584523E-4</v>
      </c>
      <c r="AL20" s="14">
        <v>3.6492650785605675E-4</v>
      </c>
      <c r="AM20" s="14">
        <v>2.8400266252496116E-4</v>
      </c>
      <c r="AN20" s="14">
        <v>2.9387995004040847E-4</v>
      </c>
      <c r="AO20" s="14">
        <v>6.119677667196741E-3</v>
      </c>
      <c r="AP20" s="14">
        <v>1.8558377576888125E-3</v>
      </c>
      <c r="AQ20" s="14">
        <v>1.8699430626311058E-3</v>
      </c>
      <c r="AR20" s="14">
        <v>2.4894199651481204E-3</v>
      </c>
      <c r="AS20" s="14">
        <v>3.7331665461368567E-3</v>
      </c>
      <c r="AT20" s="14">
        <v>4.0908991999535783E-3</v>
      </c>
      <c r="AU20" s="14">
        <v>5.1912887642200402E-3</v>
      </c>
      <c r="AV20" s="14">
        <v>5.3478095792033218E-3</v>
      </c>
      <c r="AW20" s="14">
        <v>2.8255771241276029E-5</v>
      </c>
      <c r="AX20" s="15">
        <v>2.3521479030601445E-5</v>
      </c>
      <c r="AY20" s="16">
        <v>7.976496765374156E-3</v>
      </c>
      <c r="AZ20" s="16">
        <v>5.3421968743056067E-3</v>
      </c>
      <c r="BA20" s="16">
        <v>4.4695802331595096E-4</v>
      </c>
      <c r="BB20" s="16">
        <v>2.8894130628268479E-4</v>
      </c>
      <c r="BC20" s="16">
        <v>6.119677667196741E-3</v>
      </c>
      <c r="BD20" s="16">
        <v>2.0717335951560127E-3</v>
      </c>
      <c r="BE20" s="16">
        <v>3.912032873045217E-3</v>
      </c>
      <c r="BF20" s="17">
        <v>5.2695491717116814E-3</v>
      </c>
      <c r="BG20" s="18">
        <v>2.5888625135938735E-5</v>
      </c>
    </row>
    <row r="21" spans="1:59" x14ac:dyDescent="0.2">
      <c r="A21" s="1">
        <v>20</v>
      </c>
      <c r="B21" s="2" t="s">
        <v>16</v>
      </c>
      <c r="C21" s="2" t="s">
        <v>47</v>
      </c>
      <c r="D21" s="2" t="s">
        <v>48</v>
      </c>
      <c r="E21" s="2" t="s">
        <v>49</v>
      </c>
      <c r="F21" s="2" t="s">
        <v>50</v>
      </c>
      <c r="I21" s="2">
        <v>71748</v>
      </c>
      <c r="J21" s="2" t="s">
        <v>156</v>
      </c>
      <c r="K21" s="2" t="s">
        <v>157</v>
      </c>
      <c r="L21" s="12">
        <v>1</v>
      </c>
      <c r="M21" s="13" t="s">
        <v>158</v>
      </c>
      <c r="N21" s="2" t="str">
        <f t="shared" si="0"/>
        <v>OTU 20 Spirulina sp. ETS-15</v>
      </c>
      <c r="O21" s="2" t="s">
        <v>159</v>
      </c>
      <c r="P21" s="2" t="s">
        <v>160</v>
      </c>
      <c r="Q21" s="2">
        <v>8</v>
      </c>
      <c r="R21" s="2">
        <v>1</v>
      </c>
      <c r="S21" s="2">
        <v>83</v>
      </c>
      <c r="T21" s="2">
        <v>27</v>
      </c>
      <c r="U21" s="2">
        <v>52</v>
      </c>
      <c r="V21" s="2">
        <v>270</v>
      </c>
      <c r="W21" s="2">
        <v>71</v>
      </c>
      <c r="X21" s="2">
        <v>17</v>
      </c>
      <c r="Y21" s="2">
        <v>280</v>
      </c>
      <c r="Z21" s="2">
        <v>379</v>
      </c>
      <c r="AA21" s="2">
        <v>406</v>
      </c>
      <c r="AB21" s="2">
        <v>1739</v>
      </c>
      <c r="AC21" s="2">
        <v>2603</v>
      </c>
      <c r="AD21" s="2">
        <v>1458</v>
      </c>
      <c r="AE21" s="2">
        <v>1639</v>
      </c>
      <c r="AF21" s="2">
        <v>1453</v>
      </c>
      <c r="AG21" s="2">
        <v>1291</v>
      </c>
      <c r="AH21" s="14">
        <v>6.4294727028699563E-5</v>
      </c>
      <c r="AI21" s="14">
        <v>1.1204481792717087E-5</v>
      </c>
      <c r="AJ21" s="14">
        <v>7.6846159543737498E-4</v>
      </c>
      <c r="AK21" s="14">
        <v>2.462537508094452E-4</v>
      </c>
      <c r="AL21" s="14">
        <v>5.2711606690319305E-4</v>
      </c>
      <c r="AM21" s="14">
        <v>2.3962724650543597E-3</v>
      </c>
      <c r="AN21" s="14">
        <v>1.7387897044057502E-3</v>
      </c>
      <c r="AO21" s="14">
        <v>1.5187521217860524E-4</v>
      </c>
      <c r="AP21" s="14">
        <v>2.6785287224374613E-3</v>
      </c>
      <c r="AQ21" s="14">
        <v>4.5430026970332636E-3</v>
      </c>
      <c r="AR21" s="14">
        <v>4.8128785992863667E-3</v>
      </c>
      <c r="AS21" s="14">
        <v>1.6994703203486894E-2</v>
      </c>
      <c r="AT21" s="14">
        <v>1.8880515279218378E-2</v>
      </c>
      <c r="AU21" s="14">
        <v>1.4200561009817671E-2</v>
      </c>
      <c r="AV21" s="14">
        <v>1.324027175274055E-2</v>
      </c>
      <c r="AW21" s="14">
        <v>1.0263908903393518E-2</v>
      </c>
      <c r="AX21" s="15">
        <v>1.0122076476168822E-2</v>
      </c>
      <c r="AY21" s="16">
        <v>3.7749604410708325E-5</v>
      </c>
      <c r="AZ21" s="16">
        <v>7.6846159543737498E-4</v>
      </c>
      <c r="BA21" s="16">
        <v>3.8668490885631913E-4</v>
      </c>
      <c r="BB21" s="16">
        <v>2.0675310847300551E-3</v>
      </c>
      <c r="BC21" s="16">
        <v>1.5187521217860524E-4</v>
      </c>
      <c r="BD21" s="16">
        <v>4.0114700062523637E-3</v>
      </c>
      <c r="BE21" s="16">
        <v>1.7937609241352636E-2</v>
      </c>
      <c r="BF21" s="17">
        <v>1.3720416381279112E-2</v>
      </c>
      <c r="BG21" s="18">
        <v>1.0192992689781171E-2</v>
      </c>
    </row>
    <row r="22" spans="1:59" x14ac:dyDescent="0.2">
      <c r="A22" s="1">
        <v>21</v>
      </c>
      <c r="B22" s="2" t="s">
        <v>16</v>
      </c>
      <c r="C22" s="2" t="s">
        <v>17</v>
      </c>
      <c r="D22" s="2" t="s">
        <v>18</v>
      </c>
      <c r="E22" s="2" t="s">
        <v>103</v>
      </c>
      <c r="I22" s="2" t="s">
        <v>161</v>
      </c>
      <c r="J22" s="2" t="s">
        <v>162</v>
      </c>
      <c r="K22" s="2" t="s">
        <v>163</v>
      </c>
      <c r="L22" s="12">
        <v>0.85770000000000002</v>
      </c>
      <c r="M22" s="13" t="s">
        <v>164</v>
      </c>
      <c r="N22" s="2" t="str">
        <f t="shared" si="0"/>
        <v>OTU 21 Anaerolineales sp. ETS-107</v>
      </c>
      <c r="O22" s="2" t="s">
        <v>45</v>
      </c>
      <c r="P22" s="2" t="s">
        <v>46</v>
      </c>
      <c r="Q22" s="2">
        <v>0</v>
      </c>
      <c r="R22" s="2">
        <v>511</v>
      </c>
      <c r="S22" s="2">
        <v>734</v>
      </c>
      <c r="T22" s="2">
        <v>410</v>
      </c>
      <c r="U22" s="2">
        <v>284</v>
      </c>
      <c r="V22" s="2">
        <v>303</v>
      </c>
      <c r="W22" s="2">
        <v>0</v>
      </c>
      <c r="X22" s="2">
        <v>254</v>
      </c>
      <c r="Y22" s="2">
        <v>0</v>
      </c>
      <c r="Z22" s="2">
        <v>0</v>
      </c>
      <c r="AA22" s="2">
        <v>0</v>
      </c>
      <c r="AB22" s="2">
        <v>638</v>
      </c>
      <c r="AC22" s="2">
        <v>939</v>
      </c>
      <c r="AD22" s="2">
        <v>1007</v>
      </c>
      <c r="AE22" s="2">
        <v>1176</v>
      </c>
      <c r="AF22" s="2">
        <v>43</v>
      </c>
      <c r="AG22" s="2">
        <v>28</v>
      </c>
      <c r="AH22" s="14">
        <v>0</v>
      </c>
      <c r="AI22" s="14">
        <v>5.725490196078431E-3</v>
      </c>
      <c r="AJ22" s="14">
        <v>6.7957929042293166E-3</v>
      </c>
      <c r="AK22" s="14">
        <v>3.7394088085878716E-3</v>
      </c>
      <c r="AL22" s="14">
        <v>2.8788646730866702E-3</v>
      </c>
      <c r="AM22" s="14">
        <v>2.6891502107832259E-3</v>
      </c>
      <c r="AN22" s="14">
        <v>0</v>
      </c>
      <c r="AO22" s="14">
        <v>2.2691943466685727E-3</v>
      </c>
      <c r="AP22" s="14">
        <v>0</v>
      </c>
      <c r="AQ22" s="14">
        <v>0</v>
      </c>
      <c r="AR22" s="14">
        <v>0</v>
      </c>
      <c r="AS22" s="14">
        <v>6.2349744932861636E-3</v>
      </c>
      <c r="AT22" s="14">
        <v>6.8109119658801599E-3</v>
      </c>
      <c r="AU22" s="14">
        <v>9.8079320554776382E-3</v>
      </c>
      <c r="AV22" s="14">
        <v>9.5000363521799188E-3</v>
      </c>
      <c r="AW22" s="14">
        <v>3.0374954084371733E-4</v>
      </c>
      <c r="AX22" s="15">
        <v>2.1953380428561348E-4</v>
      </c>
      <c r="AY22" s="16">
        <v>2.8627450980392155E-3</v>
      </c>
      <c r="AZ22" s="16">
        <v>6.7957929042293166E-3</v>
      </c>
      <c r="BA22" s="16">
        <v>3.3091367408372707E-3</v>
      </c>
      <c r="BB22" s="16">
        <v>1.344575105391613E-3</v>
      </c>
      <c r="BC22" s="16">
        <v>2.2691943466685727E-3</v>
      </c>
      <c r="BD22" s="16">
        <v>0</v>
      </c>
      <c r="BE22" s="16">
        <v>6.5229432295831613E-3</v>
      </c>
      <c r="BF22" s="17">
        <v>9.6539842038287776E-3</v>
      </c>
      <c r="BG22" s="18">
        <v>2.6164167256466538E-4</v>
      </c>
    </row>
    <row r="23" spans="1:59" x14ac:dyDescent="0.2">
      <c r="A23" s="1">
        <v>22</v>
      </c>
      <c r="B23" s="2" t="s">
        <v>16</v>
      </c>
      <c r="C23" s="2" t="s">
        <v>62</v>
      </c>
      <c r="D23" s="2" t="s">
        <v>165</v>
      </c>
      <c r="E23" s="2" t="s">
        <v>166</v>
      </c>
      <c r="I23" s="2" t="s">
        <v>167</v>
      </c>
      <c r="J23" s="2" t="s">
        <v>168</v>
      </c>
      <c r="K23" s="2" t="s">
        <v>169</v>
      </c>
      <c r="L23" s="12">
        <v>0.94469999999999998</v>
      </c>
      <c r="M23" s="13" t="s">
        <v>170</v>
      </c>
      <c r="N23" s="2" t="str">
        <f t="shared" si="0"/>
        <v>OTU 22 Gammaproteobacteria sp. ETS-204</v>
      </c>
      <c r="O23" s="2" t="s">
        <v>171</v>
      </c>
      <c r="P23" s="2" t="s">
        <v>172</v>
      </c>
      <c r="Q23" s="2">
        <v>1</v>
      </c>
      <c r="R23" s="2">
        <v>5991</v>
      </c>
      <c r="S23" s="2">
        <v>186</v>
      </c>
      <c r="T23" s="2">
        <v>122</v>
      </c>
      <c r="U23" s="2">
        <v>102</v>
      </c>
      <c r="V23" s="2">
        <v>565</v>
      </c>
      <c r="W23" s="2">
        <v>238</v>
      </c>
      <c r="X23" s="2">
        <v>2105</v>
      </c>
      <c r="Y23" s="2">
        <v>5</v>
      </c>
      <c r="Z23" s="2">
        <v>0</v>
      </c>
      <c r="AA23" s="2">
        <v>0</v>
      </c>
      <c r="AB23" s="2">
        <v>624</v>
      </c>
      <c r="AC23" s="2">
        <v>763</v>
      </c>
      <c r="AD23" s="2">
        <v>198</v>
      </c>
      <c r="AE23" s="2">
        <v>258</v>
      </c>
      <c r="AF23" s="2">
        <v>0</v>
      </c>
      <c r="AG23" s="2">
        <v>5</v>
      </c>
      <c r="AH23" s="14">
        <v>8.0368408785874454E-6</v>
      </c>
      <c r="AI23" s="14">
        <v>6.7126050420168074E-2</v>
      </c>
      <c r="AJ23" s="14">
        <v>1.7220946596548403E-3</v>
      </c>
      <c r="AK23" s="14">
        <v>1.1127021332871228E-3</v>
      </c>
      <c r="AL23" s="14">
        <v>1.033958438925494E-3</v>
      </c>
      <c r="AM23" s="14">
        <v>5.0144220102063455E-3</v>
      </c>
      <c r="AN23" s="14">
        <v>5.8286190091347686E-3</v>
      </c>
      <c r="AO23" s="14">
        <v>1.8805724802115537E-2</v>
      </c>
      <c r="AP23" s="14">
        <v>4.783087004352609E-5</v>
      </c>
      <c r="AQ23" s="14">
        <v>0</v>
      </c>
      <c r="AR23" s="14">
        <v>0</v>
      </c>
      <c r="AS23" s="14">
        <v>6.0981568711764352E-3</v>
      </c>
      <c r="AT23" s="14">
        <v>5.5343193077386169E-3</v>
      </c>
      <c r="AU23" s="14">
        <v>1.928471248246844E-3</v>
      </c>
      <c r="AV23" s="14">
        <v>2.0841916486925337E-3</v>
      </c>
      <c r="AW23" s="14">
        <v>0</v>
      </c>
      <c r="AX23" s="15">
        <v>3.9202465051002409E-5</v>
      </c>
      <c r="AY23" s="16">
        <v>3.3567043630523333E-2</v>
      </c>
      <c r="AZ23" s="16">
        <v>1.7220946596548403E-3</v>
      </c>
      <c r="BA23" s="16">
        <v>1.0733302861063083E-3</v>
      </c>
      <c r="BB23" s="16">
        <v>5.4215205096705566E-3</v>
      </c>
      <c r="BC23" s="16">
        <v>1.8805724802115537E-2</v>
      </c>
      <c r="BD23" s="16">
        <v>1.5943623347842029E-5</v>
      </c>
      <c r="BE23" s="16">
        <v>5.8162380894575261E-3</v>
      </c>
      <c r="BF23" s="17">
        <v>2.006331448469689E-3</v>
      </c>
      <c r="BG23" s="18">
        <v>1.9601232525501204E-5</v>
      </c>
    </row>
    <row r="24" spans="1:59" x14ac:dyDescent="0.2">
      <c r="A24" s="1">
        <v>23</v>
      </c>
      <c r="B24" s="2" t="s">
        <v>16</v>
      </c>
      <c r="C24" s="2" t="s">
        <v>17</v>
      </c>
      <c r="D24" s="2" t="s">
        <v>18</v>
      </c>
      <c r="E24" s="2" t="s">
        <v>19</v>
      </c>
      <c r="I24" s="2" t="s">
        <v>173</v>
      </c>
      <c r="J24" s="2" t="s">
        <v>174</v>
      </c>
      <c r="K24" s="2" t="s">
        <v>43</v>
      </c>
      <c r="L24" s="12">
        <v>0.88490000000000002</v>
      </c>
      <c r="M24" s="13" t="s">
        <v>175</v>
      </c>
      <c r="N24" s="2" t="str">
        <f t="shared" si="0"/>
        <v>OTU 23 Anaerolineaceae sp. ETS-108</v>
      </c>
      <c r="O24" s="2" t="s">
        <v>45</v>
      </c>
      <c r="P24" s="2" t="s">
        <v>46</v>
      </c>
      <c r="Q24" s="2">
        <v>641</v>
      </c>
      <c r="R24" s="2">
        <v>446</v>
      </c>
      <c r="S24" s="2">
        <v>204</v>
      </c>
      <c r="T24" s="2">
        <v>48</v>
      </c>
      <c r="U24" s="2">
        <v>44</v>
      </c>
      <c r="V24" s="2">
        <v>21</v>
      </c>
      <c r="W24" s="2">
        <v>33</v>
      </c>
      <c r="X24" s="2">
        <v>124</v>
      </c>
      <c r="Y24" s="2">
        <v>1351</v>
      </c>
      <c r="Z24" s="2">
        <v>450</v>
      </c>
      <c r="AA24" s="2">
        <v>713</v>
      </c>
      <c r="AB24" s="2">
        <v>114</v>
      </c>
      <c r="AC24" s="2">
        <v>196</v>
      </c>
      <c r="AD24" s="2">
        <v>532</v>
      </c>
      <c r="AE24" s="2">
        <v>488</v>
      </c>
      <c r="AF24" s="2">
        <v>67</v>
      </c>
      <c r="AG24" s="2">
        <v>72</v>
      </c>
      <c r="AH24" s="14">
        <v>5.1516150031745518E-3</v>
      </c>
      <c r="AI24" s="14">
        <v>4.9971988795518207E-3</v>
      </c>
      <c r="AJ24" s="14">
        <v>1.8887489815569217E-3</v>
      </c>
      <c r="AK24" s="14">
        <v>4.3778444588345812E-4</v>
      </c>
      <c r="AL24" s="14">
        <v>4.4602128737962493E-4</v>
      </c>
      <c r="AM24" s="14">
        <v>1.8637674728200576E-4</v>
      </c>
      <c r="AN24" s="14">
        <v>8.0816986261112334E-4</v>
      </c>
      <c r="AO24" s="14">
        <v>1.1077956653027677E-3</v>
      </c>
      <c r="AP24" s="14">
        <v>1.2923901085760751E-2</v>
      </c>
      <c r="AQ24" s="14">
        <v>5.3940665268204973E-3</v>
      </c>
      <c r="AR24" s="14">
        <v>8.4521735007171903E-3</v>
      </c>
      <c r="AS24" s="14">
        <v>1.1140863514649258E-3</v>
      </c>
      <c r="AT24" s="14">
        <v>1.4216600056576266E-3</v>
      </c>
      <c r="AU24" s="14">
        <v>5.1815490104410158E-3</v>
      </c>
      <c r="AV24" s="14">
        <v>3.9421919556664967E-3</v>
      </c>
      <c r="AW24" s="14">
        <v>4.7328416829137349E-4</v>
      </c>
      <c r="AX24" s="15">
        <v>5.6451549673443464E-4</v>
      </c>
      <c r="AY24" s="16">
        <v>5.0744069413631862E-3</v>
      </c>
      <c r="AZ24" s="16">
        <v>1.8887489815569217E-3</v>
      </c>
      <c r="BA24" s="16">
        <v>4.4190286663154153E-4</v>
      </c>
      <c r="BB24" s="16">
        <v>4.9727330494656454E-4</v>
      </c>
      <c r="BC24" s="16">
        <v>1.1077956653027677E-3</v>
      </c>
      <c r="BD24" s="16">
        <v>8.9233803710994791E-3</v>
      </c>
      <c r="BE24" s="16">
        <v>1.2678731785612761E-3</v>
      </c>
      <c r="BF24" s="17">
        <v>4.5618704830537558E-3</v>
      </c>
      <c r="BG24" s="18">
        <v>5.1889983251290407E-4</v>
      </c>
    </row>
    <row r="25" spans="1:59" x14ac:dyDescent="0.2">
      <c r="A25" s="1">
        <v>24</v>
      </c>
      <c r="B25" s="2" t="s">
        <v>16</v>
      </c>
      <c r="C25" s="2" t="s">
        <v>140</v>
      </c>
      <c r="D25" s="2" t="s">
        <v>141</v>
      </c>
      <c r="E25" s="2" t="s">
        <v>142</v>
      </c>
      <c r="F25" s="2" t="s">
        <v>143</v>
      </c>
      <c r="I25" s="2" t="s">
        <v>176</v>
      </c>
      <c r="J25" s="2" t="s">
        <v>177</v>
      </c>
      <c r="K25" s="2" t="s">
        <v>145</v>
      </c>
      <c r="L25" s="12">
        <v>0.92889999999999995</v>
      </c>
      <c r="M25" s="13" t="s">
        <v>178</v>
      </c>
      <c r="N25" s="2" t="str">
        <f t="shared" si="0"/>
        <v>OTU 24 Ignavibacteriaceae sp. ETS-502</v>
      </c>
      <c r="O25" s="2" t="s">
        <v>147</v>
      </c>
      <c r="P25" s="2" t="s">
        <v>148</v>
      </c>
      <c r="Q25" s="2">
        <v>47</v>
      </c>
      <c r="R25" s="2">
        <v>60</v>
      </c>
      <c r="S25" s="2">
        <v>194</v>
      </c>
      <c r="T25" s="2">
        <v>211</v>
      </c>
      <c r="U25" s="2">
        <v>206</v>
      </c>
      <c r="V25" s="2">
        <v>472</v>
      </c>
      <c r="W25" s="2">
        <v>308</v>
      </c>
      <c r="X25" s="2">
        <v>395</v>
      </c>
      <c r="Y25" s="2">
        <v>742</v>
      </c>
      <c r="Z25" s="2">
        <v>474</v>
      </c>
      <c r="AA25" s="2">
        <v>692</v>
      </c>
      <c r="AB25" s="2">
        <v>359</v>
      </c>
      <c r="AC25" s="2">
        <v>509</v>
      </c>
      <c r="AD25" s="2">
        <v>380</v>
      </c>
      <c r="AE25" s="2">
        <v>576</v>
      </c>
      <c r="AF25" s="2">
        <v>588</v>
      </c>
      <c r="AG25" s="2">
        <v>687</v>
      </c>
      <c r="AH25" s="14">
        <v>3.7773152129360991E-4</v>
      </c>
      <c r="AI25" s="14">
        <v>6.7226890756302523E-4</v>
      </c>
      <c r="AJ25" s="14">
        <v>1.7961632471668765E-3</v>
      </c>
      <c r="AK25" s="14">
        <v>1.9244274600293679E-3</v>
      </c>
      <c r="AL25" s="14">
        <v>2.0881905727318803E-3</v>
      </c>
      <c r="AM25" s="14">
        <v>4.1890392722431771E-3</v>
      </c>
      <c r="AN25" s="14">
        <v>7.5429187177038183E-3</v>
      </c>
      <c r="AO25" s="14">
        <v>3.5288652241499455E-3</v>
      </c>
      <c r="AP25" s="14">
        <v>7.0981011144592718E-3</v>
      </c>
      <c r="AQ25" s="14">
        <v>5.6817500749175905E-3</v>
      </c>
      <c r="AR25" s="14">
        <v>8.2032315042023778E-3</v>
      </c>
      <c r="AS25" s="14">
        <v>3.5083947383851609E-3</v>
      </c>
      <c r="AT25" s="14">
        <v>3.6919639942843466E-3</v>
      </c>
      <c r="AU25" s="14">
        <v>3.7011064360292973E-3</v>
      </c>
      <c r="AV25" s="14">
        <v>4.6530790296391436E-3</v>
      </c>
      <c r="AW25" s="14">
        <v>4.1535983724675764E-3</v>
      </c>
      <c r="AX25" s="15">
        <v>5.3864186980077311E-3</v>
      </c>
      <c r="AY25" s="16">
        <v>5.2500021442831763E-4</v>
      </c>
      <c r="AZ25" s="16">
        <v>1.7961632471668765E-3</v>
      </c>
      <c r="BA25" s="16">
        <v>2.0063090163806242E-3</v>
      </c>
      <c r="BB25" s="16">
        <v>5.8659789949734977E-3</v>
      </c>
      <c r="BC25" s="16">
        <v>3.5288652241499455E-3</v>
      </c>
      <c r="BD25" s="16">
        <v>6.9943608978597473E-3</v>
      </c>
      <c r="BE25" s="16">
        <v>3.6001793663347536E-3</v>
      </c>
      <c r="BF25" s="17">
        <v>4.1770927328342207E-3</v>
      </c>
      <c r="BG25" s="18">
        <v>4.7700085352376537E-3</v>
      </c>
    </row>
    <row r="26" spans="1:59" x14ac:dyDescent="0.2">
      <c r="A26" s="1">
        <v>25</v>
      </c>
      <c r="B26" s="2" t="s">
        <v>81</v>
      </c>
      <c r="C26" s="2" t="s">
        <v>82</v>
      </c>
      <c r="D26" s="2" t="s">
        <v>83</v>
      </c>
      <c r="E26" s="2" t="s">
        <v>149</v>
      </c>
      <c r="I26" s="2" t="s">
        <v>179</v>
      </c>
      <c r="J26" s="2" t="s">
        <v>180</v>
      </c>
      <c r="K26" s="2" t="s">
        <v>181</v>
      </c>
      <c r="L26" s="12">
        <v>0.8498</v>
      </c>
      <c r="M26" s="13" t="s">
        <v>182</v>
      </c>
      <c r="N26" s="2" t="str">
        <f t="shared" si="0"/>
        <v>OTU 25 Desulfurococcales sp. ETS-402</v>
      </c>
      <c r="O26" s="2" t="s">
        <v>183</v>
      </c>
      <c r="P26" s="2" t="s">
        <v>184</v>
      </c>
      <c r="Q26" s="2">
        <v>5043</v>
      </c>
      <c r="R26" s="2">
        <v>54</v>
      </c>
      <c r="S26" s="2">
        <v>177</v>
      </c>
      <c r="T26" s="2">
        <v>153</v>
      </c>
      <c r="U26" s="2">
        <v>135</v>
      </c>
      <c r="V26" s="2">
        <v>86</v>
      </c>
      <c r="W26" s="2">
        <v>51</v>
      </c>
      <c r="X26" s="2">
        <v>863</v>
      </c>
      <c r="Y26" s="2">
        <v>1767</v>
      </c>
      <c r="Z26" s="2">
        <v>953</v>
      </c>
      <c r="AA26" s="2">
        <v>1491</v>
      </c>
      <c r="AB26" s="2">
        <v>55</v>
      </c>
      <c r="AC26" s="2">
        <v>76</v>
      </c>
      <c r="AD26" s="2">
        <v>209</v>
      </c>
      <c r="AE26" s="2">
        <v>259</v>
      </c>
      <c r="AF26" s="2">
        <v>11</v>
      </c>
      <c r="AG26" s="2">
        <v>6</v>
      </c>
      <c r="AH26" s="14">
        <v>4.0529788550716483E-2</v>
      </c>
      <c r="AI26" s="14">
        <v>6.0504201680672265E-4</v>
      </c>
      <c r="AJ26" s="14">
        <v>1.6387674987037998E-3</v>
      </c>
      <c r="AK26" s="14">
        <v>1.3954379212535227E-3</v>
      </c>
      <c r="AL26" s="14">
        <v>1.3684744044602129E-3</v>
      </c>
      <c r="AM26" s="14">
        <v>7.6325715553583317E-4</v>
      </c>
      <c r="AN26" s="14">
        <v>1.248989787671736E-3</v>
      </c>
      <c r="AO26" s="14">
        <v>7.7099004770668431E-3</v>
      </c>
      <c r="AP26" s="14">
        <v>1.6903429473382119E-2</v>
      </c>
      <c r="AQ26" s="14">
        <v>1.142343422235541E-2</v>
      </c>
      <c r="AR26" s="14">
        <v>1.7674881752551656E-2</v>
      </c>
      <c r="AS26" s="14">
        <v>5.3749780114535899E-4</v>
      </c>
      <c r="AT26" s="14">
        <v>5.5125592056112045E-4</v>
      </c>
      <c r="AU26" s="14">
        <v>2.0356085398161136E-3</v>
      </c>
      <c r="AV26" s="14">
        <v>2.0922699108967681E-3</v>
      </c>
      <c r="AW26" s="14">
        <v>7.7703370913509079E-5</v>
      </c>
      <c r="AX26" s="15">
        <v>4.7042958061202889E-5</v>
      </c>
      <c r="AY26" s="16">
        <v>2.0567415283761603E-2</v>
      </c>
      <c r="AZ26" s="16">
        <v>1.6387674987037998E-3</v>
      </c>
      <c r="BA26" s="16">
        <v>1.3819561628568679E-3</v>
      </c>
      <c r="BB26" s="16">
        <v>1.0061234716037845E-3</v>
      </c>
      <c r="BC26" s="16">
        <v>7.7099004770668431E-3</v>
      </c>
      <c r="BD26" s="16">
        <v>1.5333915149429729E-2</v>
      </c>
      <c r="BE26" s="16">
        <v>5.4437686085323967E-4</v>
      </c>
      <c r="BF26" s="17">
        <v>2.0639392253564409E-3</v>
      </c>
      <c r="BG26" s="18">
        <v>6.2373164487355981E-5</v>
      </c>
    </row>
    <row r="27" spans="1:59" x14ac:dyDescent="0.2">
      <c r="A27" s="1">
        <v>26</v>
      </c>
      <c r="B27" s="2" t="s">
        <v>16</v>
      </c>
      <c r="C27" s="2" t="s">
        <v>32</v>
      </c>
      <c r="D27" s="2" t="s">
        <v>33</v>
      </c>
      <c r="E27" s="2" t="s">
        <v>34</v>
      </c>
      <c r="F27" s="2" t="s">
        <v>35</v>
      </c>
      <c r="I27" s="2" t="s">
        <v>185</v>
      </c>
      <c r="J27" s="2" t="s">
        <v>186</v>
      </c>
      <c r="K27" s="2" t="s">
        <v>187</v>
      </c>
      <c r="L27" s="12">
        <v>0.89410000000000001</v>
      </c>
      <c r="M27" s="13" t="s">
        <v>188</v>
      </c>
      <c r="N27" s="2" t="str">
        <f t="shared" si="0"/>
        <v>OTU 26 Lewinellaceae sp. ETS-303</v>
      </c>
      <c r="O27" s="2" t="s">
        <v>189</v>
      </c>
      <c r="P27" s="2" t="s">
        <v>190</v>
      </c>
      <c r="Q27" s="2">
        <v>0</v>
      </c>
      <c r="R27" s="2">
        <v>3583</v>
      </c>
      <c r="S27" s="2">
        <v>41</v>
      </c>
      <c r="T27" s="2">
        <v>8024</v>
      </c>
      <c r="U27" s="2">
        <v>2373</v>
      </c>
      <c r="V27" s="2">
        <v>4280</v>
      </c>
      <c r="W27" s="2">
        <v>1910</v>
      </c>
      <c r="X27" s="2">
        <v>191</v>
      </c>
      <c r="Y27" s="2">
        <v>11</v>
      </c>
      <c r="Z27" s="2">
        <v>159</v>
      </c>
      <c r="AA27" s="2">
        <v>31</v>
      </c>
      <c r="AB27" s="2">
        <v>125</v>
      </c>
      <c r="AC27" s="2">
        <v>164</v>
      </c>
      <c r="AD27" s="2">
        <v>96</v>
      </c>
      <c r="AE27" s="2">
        <v>5</v>
      </c>
      <c r="AF27" s="2">
        <v>0</v>
      </c>
      <c r="AG27" s="2">
        <v>65</v>
      </c>
      <c r="AH27" s="14">
        <v>0</v>
      </c>
      <c r="AI27" s="14">
        <v>4.0145658263305323E-2</v>
      </c>
      <c r="AJ27" s="14">
        <v>3.7960151099918527E-4</v>
      </c>
      <c r="AK27" s="14">
        <v>7.3182966536851413E-2</v>
      </c>
      <c r="AL27" s="14">
        <v>2.4054738976178408E-2</v>
      </c>
      <c r="AM27" s="14">
        <v>3.7985356112713559E-2</v>
      </c>
      <c r="AN27" s="14">
        <v>4.6775892048098351E-2</v>
      </c>
      <c r="AO27" s="14">
        <v>1.7063626780066826E-3</v>
      </c>
      <c r="AP27" s="14">
        <v>1.0522791409575741E-4</v>
      </c>
      <c r="AQ27" s="14">
        <v>1.9059035061432424E-3</v>
      </c>
      <c r="AR27" s="14">
        <v>3.6748580437900825E-4</v>
      </c>
      <c r="AS27" s="14">
        <v>1.2215859116939977E-3</v>
      </c>
      <c r="AT27" s="14">
        <v>1.1895522496318915E-3</v>
      </c>
      <c r="AU27" s="14">
        <v>9.3501636278634881E-4</v>
      </c>
      <c r="AV27" s="14">
        <v>4.0391311021173124E-5</v>
      </c>
      <c r="AW27" s="14">
        <v>0</v>
      </c>
      <c r="AX27" s="15">
        <v>5.0963204566303129E-4</v>
      </c>
      <c r="AY27" s="16">
        <v>2.0072829131652661E-2</v>
      </c>
      <c r="AZ27" s="16">
        <v>3.7960151099918527E-4</v>
      </c>
      <c r="BA27" s="16">
        <v>4.861885275651491E-2</v>
      </c>
      <c r="BB27" s="16">
        <v>4.2380624080405951E-2</v>
      </c>
      <c r="BC27" s="16">
        <v>1.7063626780066826E-3</v>
      </c>
      <c r="BD27" s="16">
        <v>7.9287240820600255E-4</v>
      </c>
      <c r="BE27" s="16">
        <v>1.2055690806629447E-3</v>
      </c>
      <c r="BF27" s="17">
        <v>4.8770383690376095E-4</v>
      </c>
      <c r="BG27" s="18">
        <v>2.5481602283151564E-4</v>
      </c>
    </row>
    <row r="28" spans="1:59" x14ac:dyDescent="0.2">
      <c r="A28" s="1">
        <v>27</v>
      </c>
      <c r="B28" s="2" t="s">
        <v>81</v>
      </c>
      <c r="C28" s="2" t="s">
        <v>82</v>
      </c>
      <c r="D28" s="2" t="s">
        <v>83</v>
      </c>
      <c r="E28" s="2" t="s">
        <v>149</v>
      </c>
      <c r="I28" s="2" t="s">
        <v>191</v>
      </c>
      <c r="J28" s="2" t="s">
        <v>192</v>
      </c>
      <c r="K28" s="13" t="s">
        <v>152</v>
      </c>
      <c r="L28" s="12">
        <v>0.82099999999999995</v>
      </c>
      <c r="M28" s="13" t="s">
        <v>193</v>
      </c>
      <c r="N28" s="2" t="str">
        <f t="shared" si="0"/>
        <v>OTU 27 Nitrososphaerales sp. ETS-552</v>
      </c>
      <c r="O28" s="2" t="s">
        <v>154</v>
      </c>
      <c r="P28" s="2" t="s">
        <v>155</v>
      </c>
      <c r="Q28" s="2">
        <v>2797</v>
      </c>
      <c r="R28" s="2">
        <v>571</v>
      </c>
      <c r="S28" s="2">
        <v>88</v>
      </c>
      <c r="T28" s="2">
        <v>20</v>
      </c>
      <c r="U28" s="2">
        <v>28</v>
      </c>
      <c r="V28" s="2">
        <v>9</v>
      </c>
      <c r="W28" s="2">
        <v>40</v>
      </c>
      <c r="X28" s="2">
        <v>474</v>
      </c>
      <c r="Y28" s="2">
        <v>877</v>
      </c>
      <c r="Z28" s="2">
        <v>481</v>
      </c>
      <c r="AA28" s="2">
        <v>644</v>
      </c>
      <c r="AB28" s="2">
        <v>16</v>
      </c>
      <c r="AC28" s="2">
        <v>29</v>
      </c>
      <c r="AD28" s="2">
        <v>130</v>
      </c>
      <c r="AE28" s="2">
        <v>172</v>
      </c>
      <c r="AF28" s="2">
        <v>0</v>
      </c>
      <c r="AG28" s="2">
        <v>3</v>
      </c>
      <c r="AH28" s="14">
        <v>2.2479043937409082E-2</v>
      </c>
      <c r="AI28" s="14">
        <v>6.3977591036414568E-3</v>
      </c>
      <c r="AJ28" s="14">
        <v>8.1475446263239756E-4</v>
      </c>
      <c r="AK28" s="14">
        <v>1.8241018578477421E-4</v>
      </c>
      <c r="AL28" s="14">
        <v>2.8383172833248857E-4</v>
      </c>
      <c r="AM28" s="14">
        <v>7.9875748835145331E-5</v>
      </c>
      <c r="AN28" s="14">
        <v>9.7959983346802837E-4</v>
      </c>
      <c r="AO28" s="14">
        <v>4.2346382689799345E-3</v>
      </c>
      <c r="AP28" s="14">
        <v>8.3895346056344772E-3</v>
      </c>
      <c r="AQ28" s="14">
        <v>5.7656577764459097E-3</v>
      </c>
      <c r="AR28" s="14">
        <v>7.6342212264542365E-3</v>
      </c>
      <c r="AS28" s="14">
        <v>1.5636299669683171E-4</v>
      </c>
      <c r="AT28" s="14">
        <v>2.1034765389832229E-4</v>
      </c>
      <c r="AU28" s="14">
        <v>1.2661679912731806E-3</v>
      </c>
      <c r="AV28" s="14">
        <v>1.3894610991283555E-3</v>
      </c>
      <c r="AW28" s="14">
        <v>0</v>
      </c>
      <c r="AX28" s="15">
        <v>2.3521479030601445E-5</v>
      </c>
      <c r="AY28" s="16">
        <v>1.4438401520525269E-2</v>
      </c>
      <c r="AZ28" s="16">
        <v>8.1475446263239756E-4</v>
      </c>
      <c r="BA28" s="16">
        <v>2.3312095705863139E-4</v>
      </c>
      <c r="BB28" s="16">
        <v>5.297377911515868E-4</v>
      </c>
      <c r="BC28" s="16">
        <v>4.2346382689799345E-3</v>
      </c>
      <c r="BD28" s="16">
        <v>7.2631378695115411E-3</v>
      </c>
      <c r="BE28" s="16">
        <v>1.83355325297577E-4</v>
      </c>
      <c r="BF28" s="17">
        <v>1.3278145452007681E-3</v>
      </c>
      <c r="BG28" s="18">
        <v>1.1760739515300722E-5</v>
      </c>
    </row>
    <row r="29" spans="1:59" x14ac:dyDescent="0.2">
      <c r="A29" s="1">
        <v>28</v>
      </c>
      <c r="B29" s="2" t="s">
        <v>16</v>
      </c>
      <c r="C29" s="2" t="s">
        <v>32</v>
      </c>
      <c r="D29" s="2" t="s">
        <v>194</v>
      </c>
      <c r="E29" s="2" t="s">
        <v>195</v>
      </c>
      <c r="F29" s="2" t="s">
        <v>196</v>
      </c>
      <c r="G29" s="2" t="s">
        <v>197</v>
      </c>
      <c r="I29" s="2" t="s">
        <v>198</v>
      </c>
      <c r="J29" s="2" t="s">
        <v>199</v>
      </c>
      <c r="K29" s="2" t="s">
        <v>200</v>
      </c>
      <c r="L29" s="12">
        <v>0.86329999999999996</v>
      </c>
      <c r="M29" s="13" t="s">
        <v>201</v>
      </c>
      <c r="N29" s="2" t="str">
        <f t="shared" si="0"/>
        <v>OTU 28 Cytophagales sp. ETS-304</v>
      </c>
      <c r="O29" s="2" t="s">
        <v>202</v>
      </c>
      <c r="P29" s="2" t="s">
        <v>203</v>
      </c>
      <c r="Q29" s="2">
        <v>8</v>
      </c>
      <c r="R29" s="2">
        <v>54</v>
      </c>
      <c r="S29" s="2">
        <v>224</v>
      </c>
      <c r="T29" s="2">
        <v>79</v>
      </c>
      <c r="U29" s="2">
        <v>18</v>
      </c>
      <c r="V29" s="2">
        <v>80</v>
      </c>
      <c r="W29" s="2">
        <v>73</v>
      </c>
      <c r="X29" s="2">
        <v>582</v>
      </c>
      <c r="Y29" s="2">
        <v>525</v>
      </c>
      <c r="Z29" s="2">
        <v>274</v>
      </c>
      <c r="AA29" s="2">
        <v>642</v>
      </c>
      <c r="AB29" s="2">
        <v>562</v>
      </c>
      <c r="AC29" s="2">
        <v>767</v>
      </c>
      <c r="AD29" s="2">
        <v>5</v>
      </c>
      <c r="AE29" s="2">
        <v>8</v>
      </c>
      <c r="AF29" s="2">
        <v>0</v>
      </c>
      <c r="AG29" s="2">
        <v>5</v>
      </c>
      <c r="AH29" s="14">
        <v>6.4294727028699563E-5</v>
      </c>
      <c r="AI29" s="14">
        <v>6.0504201680672265E-4</v>
      </c>
      <c r="AJ29" s="14">
        <v>2.073920450337012E-3</v>
      </c>
      <c r="AK29" s="14">
        <v>7.205202338498582E-4</v>
      </c>
      <c r="AL29" s="14">
        <v>1.8246325392802838E-4</v>
      </c>
      <c r="AM29" s="14">
        <v>7.1000665631240298E-4</v>
      </c>
      <c r="AN29" s="14">
        <v>1.7877696960791516E-3</v>
      </c>
      <c r="AO29" s="14">
        <v>5.1994925581146031E-3</v>
      </c>
      <c r="AP29" s="14">
        <v>5.0222413545702397E-3</v>
      </c>
      <c r="AQ29" s="14">
        <v>3.2843871741084808E-3</v>
      </c>
      <c r="AR29" s="14">
        <v>7.6105124648813971E-3</v>
      </c>
      <c r="AS29" s="14">
        <v>5.4922502589762135E-3</v>
      </c>
      <c r="AT29" s="14">
        <v>5.563332777241835E-3</v>
      </c>
      <c r="AU29" s="14">
        <v>4.8698768895122329E-5</v>
      </c>
      <c r="AV29" s="14">
        <v>6.4626097633877004E-5</v>
      </c>
      <c r="AW29" s="14">
        <v>0</v>
      </c>
      <c r="AX29" s="15">
        <v>3.9202465051002409E-5</v>
      </c>
      <c r="AY29" s="16">
        <v>3.3466837191771113E-4</v>
      </c>
      <c r="AZ29" s="16">
        <v>2.073920450337012E-3</v>
      </c>
      <c r="BA29" s="16">
        <v>4.5149174388894327E-4</v>
      </c>
      <c r="BB29" s="16">
        <v>1.2488881761957772E-3</v>
      </c>
      <c r="BC29" s="16">
        <v>5.1994925581146031E-3</v>
      </c>
      <c r="BD29" s="16">
        <v>5.3057136645200398E-3</v>
      </c>
      <c r="BE29" s="16">
        <v>5.5277915181090242E-3</v>
      </c>
      <c r="BF29" s="17">
        <v>5.666243326449967E-5</v>
      </c>
      <c r="BG29" s="18">
        <v>1.9601232525501204E-5</v>
      </c>
    </row>
    <row r="30" spans="1:59" x14ac:dyDescent="0.2">
      <c r="A30" s="1">
        <v>29</v>
      </c>
      <c r="B30" s="2" t="s">
        <v>16</v>
      </c>
      <c r="C30" s="2" t="s">
        <v>32</v>
      </c>
      <c r="I30" s="2">
        <v>1131186</v>
      </c>
      <c r="J30" s="2" t="s">
        <v>204</v>
      </c>
      <c r="K30" s="2" t="s">
        <v>205</v>
      </c>
      <c r="L30" s="12">
        <v>1</v>
      </c>
      <c r="M30" s="13" t="s">
        <v>206</v>
      </c>
      <c r="N30" s="2" t="str">
        <f t="shared" si="0"/>
        <v>OTU 29 Schleiferia thermophila sp. ETS-305</v>
      </c>
      <c r="O30" s="2" t="s">
        <v>207</v>
      </c>
      <c r="P30" s="2" t="s">
        <v>208</v>
      </c>
      <c r="Q30" s="2">
        <v>1</v>
      </c>
      <c r="R30" s="2">
        <v>2</v>
      </c>
      <c r="S30" s="2">
        <v>127</v>
      </c>
      <c r="T30" s="2">
        <v>0</v>
      </c>
      <c r="U30" s="2">
        <v>9</v>
      </c>
      <c r="V30" s="2">
        <v>63</v>
      </c>
      <c r="W30" s="2">
        <v>0</v>
      </c>
      <c r="X30" s="2">
        <v>279</v>
      </c>
      <c r="Y30" s="2">
        <v>240</v>
      </c>
      <c r="Z30" s="2">
        <v>1035</v>
      </c>
      <c r="AA30" s="2">
        <v>245</v>
      </c>
      <c r="AB30" s="2">
        <v>172</v>
      </c>
      <c r="AC30" s="2">
        <v>291</v>
      </c>
      <c r="AD30" s="2">
        <v>676</v>
      </c>
      <c r="AE30" s="2">
        <v>1210</v>
      </c>
      <c r="AF30" s="2">
        <v>2827</v>
      </c>
      <c r="AG30" s="2">
        <v>2016</v>
      </c>
      <c r="AH30" s="14">
        <v>8.0368408785874454E-6</v>
      </c>
      <c r="AI30" s="14">
        <v>2.2408963585434174E-5</v>
      </c>
      <c r="AJ30" s="14">
        <v>1.1758388267535738E-3</v>
      </c>
      <c r="AK30" s="14">
        <v>0</v>
      </c>
      <c r="AL30" s="14">
        <v>9.1231626964014188E-5</v>
      </c>
      <c r="AM30" s="14">
        <v>5.591302418460173E-4</v>
      </c>
      <c r="AN30" s="14">
        <v>0</v>
      </c>
      <c r="AO30" s="14">
        <v>2.4925402469312273E-3</v>
      </c>
      <c r="AP30" s="14">
        <v>2.2958817620892524E-3</v>
      </c>
      <c r="AQ30" s="14">
        <v>1.2406353011687144E-2</v>
      </c>
      <c r="AR30" s="14">
        <v>2.9043232926728073E-3</v>
      </c>
      <c r="AS30" s="14">
        <v>1.6809022144909408E-3</v>
      </c>
      <c r="AT30" s="14">
        <v>2.1107299063590273E-3</v>
      </c>
      <c r="AU30" s="14">
        <v>6.5840735546205389E-3</v>
      </c>
      <c r="AV30" s="14">
        <v>9.7746972671238965E-3</v>
      </c>
      <c r="AW30" s="14">
        <v>1.9969766324771834E-2</v>
      </c>
      <c r="AX30" s="15">
        <v>1.580643390856417E-2</v>
      </c>
      <c r="AY30" s="16">
        <v>1.522290223201081E-5</v>
      </c>
      <c r="AZ30" s="16">
        <v>1.1758388267535738E-3</v>
      </c>
      <c r="BA30" s="16">
        <v>4.5615813482007094E-5</v>
      </c>
      <c r="BB30" s="16">
        <v>2.7956512092300865E-4</v>
      </c>
      <c r="BC30" s="16">
        <v>2.4925402469312273E-3</v>
      </c>
      <c r="BD30" s="16">
        <v>5.8688526888164014E-3</v>
      </c>
      <c r="BE30" s="16">
        <v>1.8958160604249841E-3</v>
      </c>
      <c r="BF30" s="17">
        <v>8.1793854108722173E-3</v>
      </c>
      <c r="BG30" s="18">
        <v>1.7888100116668002E-2</v>
      </c>
    </row>
    <row r="31" spans="1:59" x14ac:dyDescent="0.2">
      <c r="A31" s="1">
        <v>30</v>
      </c>
      <c r="B31" s="2" t="s">
        <v>16</v>
      </c>
      <c r="C31" s="2" t="s">
        <v>96</v>
      </c>
      <c r="D31" s="2" t="s">
        <v>97</v>
      </c>
      <c r="E31" s="2" t="s">
        <v>98</v>
      </c>
      <c r="I31" s="2" t="s">
        <v>209</v>
      </c>
      <c r="J31" s="2" t="s">
        <v>210</v>
      </c>
      <c r="K31" s="2" t="s">
        <v>100</v>
      </c>
      <c r="L31" s="12">
        <v>0.99590000000000001</v>
      </c>
      <c r="M31" s="13" t="s">
        <v>211</v>
      </c>
      <c r="N31" s="2" t="str">
        <f t="shared" si="0"/>
        <v>OTU 30 Acidobacterium sp.</v>
      </c>
      <c r="O31" s="2" t="s">
        <v>212</v>
      </c>
      <c r="P31" s="2" t="s">
        <v>213</v>
      </c>
      <c r="Q31" s="2">
        <v>0</v>
      </c>
      <c r="R31" s="2">
        <v>752</v>
      </c>
      <c r="S31" s="2">
        <v>617</v>
      </c>
      <c r="T31" s="2">
        <v>29</v>
      </c>
      <c r="U31" s="2">
        <v>31</v>
      </c>
      <c r="V31" s="2">
        <v>66</v>
      </c>
      <c r="W31" s="2">
        <v>0</v>
      </c>
      <c r="X31" s="2">
        <v>1251</v>
      </c>
      <c r="Y31" s="2">
        <v>0</v>
      </c>
      <c r="Z31" s="2">
        <v>0</v>
      </c>
      <c r="AA31" s="2">
        <v>0</v>
      </c>
      <c r="AB31" s="2">
        <v>120</v>
      </c>
      <c r="AC31" s="2">
        <v>119</v>
      </c>
      <c r="AD31" s="2">
        <v>553</v>
      </c>
      <c r="AE31" s="2">
        <v>723</v>
      </c>
      <c r="AF31" s="2">
        <v>324</v>
      </c>
      <c r="AG31" s="2">
        <v>311</v>
      </c>
      <c r="AH31" s="14">
        <v>0</v>
      </c>
      <c r="AI31" s="14">
        <v>8.42577030812325E-3</v>
      </c>
      <c r="AJ31" s="14">
        <v>5.7125398118657881E-3</v>
      </c>
      <c r="AK31" s="14">
        <v>2.6449476938792261E-4</v>
      </c>
      <c r="AL31" s="14">
        <v>3.1424227065382667E-4</v>
      </c>
      <c r="AM31" s="14">
        <v>5.8575549145773245E-4</v>
      </c>
      <c r="AN31" s="14">
        <v>0</v>
      </c>
      <c r="AO31" s="14">
        <v>1.1176228849143245E-2</v>
      </c>
      <c r="AP31" s="14">
        <v>0</v>
      </c>
      <c r="AQ31" s="14">
        <v>0</v>
      </c>
      <c r="AR31" s="14">
        <v>0</v>
      </c>
      <c r="AS31" s="14">
        <v>1.1727224752262377E-3</v>
      </c>
      <c r="AT31" s="14">
        <v>8.631507177207018E-4</v>
      </c>
      <c r="AU31" s="14">
        <v>5.3860838398005302E-3</v>
      </c>
      <c r="AV31" s="14">
        <v>5.8405835736616337E-3</v>
      </c>
      <c r="AW31" s="14">
        <v>2.2887174705433586E-3</v>
      </c>
      <c r="AX31" s="15">
        <v>2.4383933261723496E-3</v>
      </c>
      <c r="AY31" s="16">
        <v>4.212885154061625E-3</v>
      </c>
      <c r="AZ31" s="16">
        <v>5.7125398118657881E-3</v>
      </c>
      <c r="BA31" s="16">
        <v>2.8936852002087464E-4</v>
      </c>
      <c r="BB31" s="16">
        <v>2.9287774572886623E-4</v>
      </c>
      <c r="BC31" s="16">
        <v>1.1176228849143245E-2</v>
      </c>
      <c r="BD31" s="16">
        <v>0</v>
      </c>
      <c r="BE31" s="16">
        <v>1.0179365964734697E-3</v>
      </c>
      <c r="BF31" s="17">
        <v>5.6133337067310815E-3</v>
      </c>
      <c r="BG31" s="18">
        <v>2.3635553983578543E-3</v>
      </c>
    </row>
    <row r="32" spans="1:59" x14ac:dyDescent="0.2">
      <c r="A32" s="1">
        <v>31</v>
      </c>
      <c r="B32" s="2" t="s">
        <v>81</v>
      </c>
      <c r="C32" s="2" t="s">
        <v>82</v>
      </c>
      <c r="D32" s="2" t="s">
        <v>83</v>
      </c>
      <c r="I32" s="2" t="s">
        <v>214</v>
      </c>
      <c r="J32" s="2" t="s">
        <v>215</v>
      </c>
      <c r="K32" s="13" t="s">
        <v>216</v>
      </c>
      <c r="L32" s="21">
        <v>0.82530000000000003</v>
      </c>
      <c r="M32" s="13" t="s">
        <v>217</v>
      </c>
      <c r="N32" s="2" t="str">
        <f t="shared" si="0"/>
        <v>OTU 31 Archaeoglobales sp. ETS-701</v>
      </c>
      <c r="O32" s="2" t="s">
        <v>218</v>
      </c>
      <c r="P32" s="2" t="s">
        <v>219</v>
      </c>
      <c r="Q32" s="2">
        <v>0</v>
      </c>
      <c r="R32" s="2">
        <v>90</v>
      </c>
      <c r="S32" s="2">
        <v>963</v>
      </c>
      <c r="T32" s="2">
        <v>11</v>
      </c>
      <c r="U32" s="2">
        <v>6</v>
      </c>
      <c r="V32" s="2">
        <v>1</v>
      </c>
      <c r="W32" s="2">
        <v>0</v>
      </c>
      <c r="X32" s="2">
        <v>351</v>
      </c>
      <c r="Y32" s="2">
        <v>0</v>
      </c>
      <c r="Z32" s="2">
        <v>0</v>
      </c>
      <c r="AA32" s="2">
        <v>0</v>
      </c>
      <c r="AB32" s="2">
        <v>602</v>
      </c>
      <c r="AC32" s="2">
        <v>754</v>
      </c>
      <c r="AD32" s="2">
        <v>612</v>
      </c>
      <c r="AE32" s="2">
        <v>814</v>
      </c>
      <c r="AF32" s="2">
        <v>0</v>
      </c>
      <c r="AG32" s="2">
        <v>1</v>
      </c>
      <c r="AH32" s="14">
        <v>0</v>
      </c>
      <c r="AI32" s="14">
        <v>1.0084033613445378E-3</v>
      </c>
      <c r="AJ32" s="14">
        <v>8.9160062217613512E-3</v>
      </c>
      <c r="AK32" s="14">
        <v>1.0032560218162583E-4</v>
      </c>
      <c r="AL32" s="14">
        <v>6.0821084642676127E-5</v>
      </c>
      <c r="AM32" s="14">
        <v>8.8750832039050362E-6</v>
      </c>
      <c r="AN32" s="14">
        <v>0</v>
      </c>
      <c r="AO32" s="14">
        <v>3.1357764396876733E-3</v>
      </c>
      <c r="AP32" s="14">
        <v>0</v>
      </c>
      <c r="AQ32" s="14">
        <v>0</v>
      </c>
      <c r="AR32" s="14">
        <v>0</v>
      </c>
      <c r="AS32" s="14">
        <v>5.8831577507182922E-3</v>
      </c>
      <c r="AT32" s="14">
        <v>5.4690390013563796E-3</v>
      </c>
      <c r="AU32" s="14">
        <v>5.9607293127629732E-3</v>
      </c>
      <c r="AV32" s="14">
        <v>6.575705434246985E-3</v>
      </c>
      <c r="AW32" s="14">
        <v>0</v>
      </c>
      <c r="AX32" s="15">
        <v>7.8404930102004821E-6</v>
      </c>
      <c r="AY32" s="16">
        <v>5.0420168067226889E-4</v>
      </c>
      <c r="AZ32" s="16">
        <v>8.9160062217613512E-3</v>
      </c>
      <c r="BA32" s="16">
        <v>8.0573343412150973E-5</v>
      </c>
      <c r="BB32" s="16">
        <v>4.4375416019525181E-6</v>
      </c>
      <c r="BC32" s="16">
        <v>3.1357764396876733E-3</v>
      </c>
      <c r="BD32" s="16">
        <v>0</v>
      </c>
      <c r="BE32" s="16">
        <v>5.6760983760373359E-3</v>
      </c>
      <c r="BF32" s="17">
        <v>6.2682173735049791E-3</v>
      </c>
      <c r="BG32" s="18">
        <v>3.9202465051002411E-6</v>
      </c>
    </row>
    <row r="33" spans="1:59" s="13" customFormat="1" x14ac:dyDescent="0.2">
      <c r="A33" s="1">
        <v>32</v>
      </c>
      <c r="B33" s="2" t="s">
        <v>16</v>
      </c>
      <c r="C33" s="2" t="s">
        <v>17</v>
      </c>
      <c r="D33" s="2" t="s">
        <v>18</v>
      </c>
      <c r="E33" s="2" t="s">
        <v>19</v>
      </c>
      <c r="F33" s="2"/>
      <c r="G33" s="2"/>
      <c r="H33" s="2"/>
      <c r="I33" s="2" t="s">
        <v>220</v>
      </c>
      <c r="J33" s="2" t="s">
        <v>221</v>
      </c>
      <c r="K33" s="2" t="s">
        <v>43</v>
      </c>
      <c r="L33" s="12">
        <v>0.92459999999999998</v>
      </c>
      <c r="M33" s="13" t="s">
        <v>222</v>
      </c>
      <c r="N33" s="2" t="str">
        <f t="shared" si="0"/>
        <v>OTU 32 Anaerolineaceae sp. ETS-109</v>
      </c>
      <c r="O33" s="2" t="s">
        <v>45</v>
      </c>
      <c r="P33" s="2" t="s">
        <v>46</v>
      </c>
      <c r="Q33" s="2">
        <v>2014</v>
      </c>
      <c r="R33" s="2">
        <v>326</v>
      </c>
      <c r="S33" s="2">
        <v>145</v>
      </c>
      <c r="T33" s="2">
        <v>278</v>
      </c>
      <c r="U33" s="2">
        <v>303</v>
      </c>
      <c r="V33" s="2">
        <v>141</v>
      </c>
      <c r="W33" s="2">
        <v>68</v>
      </c>
      <c r="X33" s="2">
        <v>234</v>
      </c>
      <c r="Y33" s="2">
        <v>757</v>
      </c>
      <c r="Z33" s="2">
        <v>496</v>
      </c>
      <c r="AA33" s="2">
        <v>753</v>
      </c>
      <c r="AB33" s="2">
        <v>172</v>
      </c>
      <c r="AC33" s="2">
        <v>259</v>
      </c>
      <c r="AD33" s="2">
        <v>265</v>
      </c>
      <c r="AE33" s="2">
        <v>234</v>
      </c>
      <c r="AF33" s="2">
        <v>69</v>
      </c>
      <c r="AG33" s="2">
        <v>79</v>
      </c>
      <c r="AH33" s="14">
        <v>1.6186197529475112E-2</v>
      </c>
      <c r="AI33" s="14">
        <v>3.6526610644257705E-3</v>
      </c>
      <c r="AJ33" s="14">
        <v>1.3424931486556552E-3</v>
      </c>
      <c r="AK33" s="14">
        <v>2.5355015824083619E-3</v>
      </c>
      <c r="AL33" s="14">
        <v>3.0714647744551444E-3</v>
      </c>
      <c r="AM33" s="14">
        <v>1.2513867317506101E-3</v>
      </c>
      <c r="AN33" s="14">
        <v>1.6653197168956481E-3</v>
      </c>
      <c r="AO33" s="14">
        <v>2.0905176264584486E-3</v>
      </c>
      <c r="AP33" s="14">
        <v>7.2415937245898501E-3</v>
      </c>
      <c r="AQ33" s="14">
        <v>5.9454599940065925E-3</v>
      </c>
      <c r="AR33" s="14">
        <v>8.9263487321739748E-3</v>
      </c>
      <c r="AS33" s="14">
        <v>1.6809022144909408E-3</v>
      </c>
      <c r="AT33" s="14">
        <v>1.8786221503332922E-3</v>
      </c>
      <c r="AU33" s="14">
        <v>2.5810347514414835E-3</v>
      </c>
      <c r="AV33" s="14">
        <v>1.8903133557909022E-3</v>
      </c>
      <c r="AW33" s="14">
        <v>4.8741205391201152E-4</v>
      </c>
      <c r="AX33" s="15">
        <v>6.19398947805838E-4</v>
      </c>
      <c r="AY33" s="16">
        <v>9.9194292969504421E-3</v>
      </c>
      <c r="AZ33" s="16">
        <v>1.3424931486556552E-3</v>
      </c>
      <c r="BA33" s="16">
        <v>2.8034831784317532E-3</v>
      </c>
      <c r="BB33" s="16">
        <v>1.458353224323129E-3</v>
      </c>
      <c r="BC33" s="16">
        <v>2.0905176264584486E-3</v>
      </c>
      <c r="BD33" s="16">
        <v>7.3711341502568058E-3</v>
      </c>
      <c r="BE33" s="16">
        <v>1.7797621824121165E-3</v>
      </c>
      <c r="BF33" s="17">
        <v>2.2356740536161931E-3</v>
      </c>
      <c r="BG33" s="18">
        <v>5.5340550085892473E-4</v>
      </c>
    </row>
    <row r="34" spans="1:59" x14ac:dyDescent="0.2">
      <c r="A34" s="1">
        <v>33</v>
      </c>
      <c r="B34" s="2" t="s">
        <v>16</v>
      </c>
      <c r="C34" s="2" t="s">
        <v>17</v>
      </c>
      <c r="D34" s="2" t="s">
        <v>18</v>
      </c>
      <c r="E34" s="2" t="s">
        <v>223</v>
      </c>
      <c r="F34" s="2" t="s">
        <v>224</v>
      </c>
      <c r="G34" s="2" t="s">
        <v>225</v>
      </c>
      <c r="I34" s="2">
        <v>549781</v>
      </c>
      <c r="J34" s="2" t="s">
        <v>226</v>
      </c>
      <c r="K34" s="2" t="s">
        <v>227</v>
      </c>
      <c r="L34" s="12">
        <v>0.99609999999999999</v>
      </c>
      <c r="M34" s="13" t="s">
        <v>228</v>
      </c>
      <c r="N34" s="2" t="str">
        <f t="shared" si="0"/>
        <v>OTU 33 Bellilinea caldifistulae sp. ETS-110</v>
      </c>
      <c r="O34" s="2" t="s">
        <v>229</v>
      </c>
      <c r="P34" s="2" t="s">
        <v>230</v>
      </c>
      <c r="Q34" s="2">
        <v>328</v>
      </c>
      <c r="R34" s="2">
        <v>2036</v>
      </c>
      <c r="S34" s="2">
        <v>328</v>
      </c>
      <c r="T34" s="2">
        <v>465</v>
      </c>
      <c r="U34" s="2">
        <v>289</v>
      </c>
      <c r="V34" s="2">
        <v>213</v>
      </c>
      <c r="W34" s="2">
        <v>93</v>
      </c>
      <c r="X34" s="2">
        <v>587</v>
      </c>
      <c r="Y34" s="2">
        <v>97</v>
      </c>
      <c r="Z34" s="2">
        <v>46</v>
      </c>
      <c r="AA34" s="2">
        <v>57</v>
      </c>
      <c r="AB34" s="2">
        <v>216</v>
      </c>
      <c r="AC34" s="2">
        <v>259</v>
      </c>
      <c r="AD34" s="2">
        <v>759</v>
      </c>
      <c r="AE34" s="2">
        <v>894</v>
      </c>
      <c r="AF34" s="2">
        <v>114</v>
      </c>
      <c r="AG34" s="2">
        <v>73</v>
      </c>
      <c r="AH34" s="19">
        <v>2.6360838081766818E-3</v>
      </c>
      <c r="AI34" s="19">
        <v>2.281232492997199E-2</v>
      </c>
      <c r="AJ34" s="19">
        <v>3.0368120879934821E-3</v>
      </c>
      <c r="AK34" s="19">
        <v>4.2410368194960007E-3</v>
      </c>
      <c r="AL34" s="19">
        <v>2.9295489102889004E-3</v>
      </c>
      <c r="AM34" s="19">
        <v>1.8903927224317729E-3</v>
      </c>
      <c r="AN34" s="19">
        <v>2.2775696128131658E-3</v>
      </c>
      <c r="AO34" s="19">
        <v>5.244161738167134E-3</v>
      </c>
      <c r="AP34" s="19">
        <v>9.2791887884440623E-4</v>
      </c>
      <c r="AQ34" s="19">
        <v>5.5139346718609532E-4</v>
      </c>
      <c r="AR34" s="19">
        <v>6.7569970482591842E-4</v>
      </c>
      <c r="AS34" s="19">
        <v>2.1109004554072282E-3</v>
      </c>
      <c r="AT34" s="19">
        <v>1.8786221503332922E-3</v>
      </c>
      <c r="AU34" s="19">
        <v>7.3924731182795703E-3</v>
      </c>
      <c r="AV34" s="19">
        <v>7.2219664105857544E-3</v>
      </c>
      <c r="AW34" s="19">
        <v>8.0528948037636688E-4</v>
      </c>
      <c r="AX34" s="20">
        <v>5.7235598974463519E-4</v>
      </c>
      <c r="AY34" s="16">
        <v>1.2724204369074336E-2</v>
      </c>
      <c r="AZ34" s="16">
        <v>3.0368120879934821E-3</v>
      </c>
      <c r="BA34" s="16">
        <v>3.5852928648924505E-3</v>
      </c>
      <c r="BB34" s="16">
        <v>2.0839811676224692E-3</v>
      </c>
      <c r="BC34" s="16">
        <v>5.244161738167134E-3</v>
      </c>
      <c r="BD34" s="16">
        <v>7.1833735028547336E-4</v>
      </c>
      <c r="BE34" s="16">
        <v>1.99476130287026E-3</v>
      </c>
      <c r="BF34" s="16">
        <v>7.3072197644326615E-3</v>
      </c>
      <c r="BG34" s="15">
        <v>6.8882273506050103E-4</v>
      </c>
    </row>
    <row r="35" spans="1:59" x14ac:dyDescent="0.2">
      <c r="A35" s="1">
        <v>34</v>
      </c>
      <c r="B35" s="2" t="s">
        <v>16</v>
      </c>
      <c r="C35" s="2" t="s">
        <v>62</v>
      </c>
      <c r="D35" s="2" t="s">
        <v>63</v>
      </c>
      <c r="I35" s="2">
        <v>4393622</v>
      </c>
      <c r="J35" s="2" t="s">
        <v>231</v>
      </c>
      <c r="K35" s="2" t="s">
        <v>232</v>
      </c>
      <c r="L35" s="12">
        <v>0.97240000000000004</v>
      </c>
      <c r="M35" s="13" t="s">
        <v>233</v>
      </c>
      <c r="N35" s="2" t="str">
        <f t="shared" si="0"/>
        <v>OTU 34 Annwoodia aquaesulis sp. ETS-205</v>
      </c>
      <c r="O35" s="2" t="s">
        <v>212</v>
      </c>
      <c r="P35" s="2" t="s">
        <v>497</v>
      </c>
      <c r="Q35" s="2">
        <v>91</v>
      </c>
      <c r="R35" s="2">
        <v>90</v>
      </c>
      <c r="S35" s="2">
        <v>319</v>
      </c>
      <c r="T35" s="2">
        <v>651</v>
      </c>
      <c r="U35" s="2">
        <v>683</v>
      </c>
      <c r="V35" s="2">
        <v>650</v>
      </c>
      <c r="W35" s="2">
        <v>576</v>
      </c>
      <c r="X35" s="2">
        <v>157</v>
      </c>
      <c r="Y35" s="2">
        <v>189</v>
      </c>
      <c r="Z35" s="2">
        <v>72</v>
      </c>
      <c r="AA35" s="2">
        <v>194</v>
      </c>
      <c r="AB35" s="2">
        <v>18</v>
      </c>
      <c r="AC35" s="2">
        <v>22</v>
      </c>
      <c r="AD35" s="2">
        <v>45</v>
      </c>
      <c r="AE35" s="2">
        <v>78</v>
      </c>
      <c r="AF35" s="2">
        <v>0</v>
      </c>
      <c r="AG35" s="2">
        <v>10</v>
      </c>
      <c r="AH35" s="14">
        <v>7.3135251995145743E-4</v>
      </c>
      <c r="AI35" s="14">
        <v>1.0084033613445378E-3</v>
      </c>
      <c r="AJ35" s="14">
        <v>2.9534849270424412E-3</v>
      </c>
      <c r="AK35" s="14">
        <v>5.9374515472944006E-3</v>
      </c>
      <c r="AL35" s="14">
        <v>6.9234668018246324E-3</v>
      </c>
      <c r="AM35" s="14">
        <v>5.7688040825382737E-3</v>
      </c>
      <c r="AN35" s="14">
        <v>1.4106237601939608E-2</v>
      </c>
      <c r="AO35" s="14">
        <v>1.402612253649472E-3</v>
      </c>
      <c r="AP35" s="14">
        <v>1.8080068876452863E-3</v>
      </c>
      <c r="AQ35" s="14">
        <v>8.6305064429127959E-4</v>
      </c>
      <c r="AR35" s="14">
        <v>2.2997498725654065E-3</v>
      </c>
      <c r="AS35" s="14">
        <v>1.7590837128393565E-4</v>
      </c>
      <c r="AT35" s="14">
        <v>1.5957408226769277E-4</v>
      </c>
      <c r="AU35" s="14">
        <v>4.3828892005610097E-4</v>
      </c>
      <c r="AV35" s="14">
        <v>6.3010445193030073E-4</v>
      </c>
      <c r="AW35" s="14">
        <v>0</v>
      </c>
      <c r="AX35" s="15">
        <v>7.8404930102004818E-5</v>
      </c>
      <c r="AY35" s="16">
        <v>8.6987794064799766E-4</v>
      </c>
      <c r="AZ35" s="16">
        <v>2.9534849270424412E-3</v>
      </c>
      <c r="BA35" s="16">
        <v>6.4304591745595165E-3</v>
      </c>
      <c r="BB35" s="16">
        <v>9.9375208422389401E-3</v>
      </c>
      <c r="BC35" s="16">
        <v>1.402612253649472E-3</v>
      </c>
      <c r="BD35" s="16">
        <v>1.6569358015006575E-3</v>
      </c>
      <c r="BE35" s="16">
        <v>1.6774122677581422E-4</v>
      </c>
      <c r="BF35" s="17">
        <v>5.3419668599320085E-4</v>
      </c>
      <c r="BG35" s="18">
        <v>3.9202465051002409E-5</v>
      </c>
    </row>
    <row r="36" spans="1:59" x14ac:dyDescent="0.2">
      <c r="A36" s="1">
        <v>35</v>
      </c>
      <c r="B36" s="2" t="s">
        <v>16</v>
      </c>
      <c r="C36" s="2" t="s">
        <v>234</v>
      </c>
      <c r="D36" s="2" t="s">
        <v>235</v>
      </c>
      <c r="E36" s="2" t="s">
        <v>236</v>
      </c>
      <c r="I36" s="2">
        <v>224521</v>
      </c>
      <c r="J36" s="2" t="s">
        <v>237</v>
      </c>
      <c r="K36" s="2" t="s">
        <v>238</v>
      </c>
      <c r="L36" s="12">
        <v>0.98419999999999996</v>
      </c>
      <c r="M36" s="13" t="s">
        <v>239</v>
      </c>
      <c r="N36" s="2" t="str">
        <f t="shared" si="0"/>
        <v>OTU 35 Candidatus Aminicenantes sp. ETS-1201</v>
      </c>
      <c r="O36" s="2" t="s">
        <v>240</v>
      </c>
      <c r="P36" s="2" t="s">
        <v>95</v>
      </c>
      <c r="Q36" s="2">
        <v>891</v>
      </c>
      <c r="R36" s="2">
        <v>1642</v>
      </c>
      <c r="S36" s="2">
        <v>251</v>
      </c>
      <c r="T36" s="2">
        <v>149</v>
      </c>
      <c r="U36" s="2">
        <v>100</v>
      </c>
      <c r="V36" s="2">
        <v>127</v>
      </c>
      <c r="W36" s="2">
        <v>46</v>
      </c>
      <c r="X36" s="2">
        <v>1317</v>
      </c>
      <c r="Y36" s="2">
        <v>159</v>
      </c>
      <c r="Z36" s="2">
        <v>91</v>
      </c>
      <c r="AA36" s="2">
        <v>132</v>
      </c>
      <c r="AB36" s="2">
        <v>261</v>
      </c>
      <c r="AC36" s="2">
        <v>328</v>
      </c>
      <c r="AD36" s="2">
        <v>509</v>
      </c>
      <c r="AE36" s="2">
        <v>719</v>
      </c>
      <c r="AF36" s="2">
        <v>9</v>
      </c>
      <c r="AG36" s="2">
        <v>0</v>
      </c>
      <c r="AH36" s="14">
        <v>7.1608252228214132E-3</v>
      </c>
      <c r="AI36" s="14">
        <v>1.8397759103641456E-2</v>
      </c>
      <c r="AJ36" s="14">
        <v>2.3239019331901339E-3</v>
      </c>
      <c r="AK36" s="14">
        <v>1.3589558840965679E-3</v>
      </c>
      <c r="AL36" s="14">
        <v>1.0136847440446021E-3</v>
      </c>
      <c r="AM36" s="14">
        <v>1.1271355668959397E-3</v>
      </c>
      <c r="AN36" s="14">
        <v>1.1265398084882325E-3</v>
      </c>
      <c r="AO36" s="14">
        <v>1.1765862025836654E-2</v>
      </c>
      <c r="AP36" s="14">
        <v>1.5210216673841297E-3</v>
      </c>
      <c r="AQ36" s="14">
        <v>1.090800119868145E-3</v>
      </c>
      <c r="AR36" s="14">
        <v>1.56477826380739E-3</v>
      </c>
      <c r="AS36" s="14">
        <v>2.5506713836170669E-3</v>
      </c>
      <c r="AT36" s="14">
        <v>2.379104499263783E-3</v>
      </c>
      <c r="AU36" s="14">
        <v>4.9575346735234536E-3</v>
      </c>
      <c r="AV36" s="14">
        <v>5.8082705248446954E-3</v>
      </c>
      <c r="AW36" s="14">
        <v>6.3575485292871074E-5</v>
      </c>
      <c r="AX36" s="15">
        <v>0</v>
      </c>
      <c r="AY36" s="16">
        <v>1.2779292163231435E-2</v>
      </c>
      <c r="AZ36" s="16">
        <v>2.3239019331901339E-3</v>
      </c>
      <c r="BA36" s="16">
        <v>1.1863203140705849E-3</v>
      </c>
      <c r="BB36" s="16">
        <v>1.1268376876920861E-3</v>
      </c>
      <c r="BC36" s="16">
        <v>1.1765862025836654E-2</v>
      </c>
      <c r="BD36" s="16">
        <v>1.3922000170198884E-3</v>
      </c>
      <c r="BE36" s="16">
        <v>2.464887941440425E-3</v>
      </c>
      <c r="BF36" s="17">
        <v>5.3829025991840741E-3</v>
      </c>
      <c r="BG36" s="18">
        <v>3.1787742646435537E-5</v>
      </c>
    </row>
    <row r="37" spans="1:59" x14ac:dyDescent="0.2">
      <c r="A37" s="1">
        <v>36</v>
      </c>
      <c r="B37" s="2" t="s">
        <v>16</v>
      </c>
      <c r="C37" s="2" t="s">
        <v>62</v>
      </c>
      <c r="D37" s="2" t="s">
        <v>71</v>
      </c>
      <c r="E37" s="2" t="s">
        <v>241</v>
      </c>
      <c r="F37" s="2" t="s">
        <v>242</v>
      </c>
      <c r="G37" s="2" t="s">
        <v>243</v>
      </c>
      <c r="I37" s="2">
        <v>123413</v>
      </c>
      <c r="J37" s="2" t="s">
        <v>244</v>
      </c>
      <c r="K37" s="2" t="s">
        <v>245</v>
      </c>
      <c r="L37" s="12">
        <v>0.98429999999999995</v>
      </c>
      <c r="M37" s="13" t="s">
        <v>246</v>
      </c>
      <c r="N37" s="2" t="str">
        <f t="shared" si="0"/>
        <v>OTU 36 Desulfosoma caldarium sp. ETS-206</v>
      </c>
      <c r="O37" s="2" t="s">
        <v>247</v>
      </c>
      <c r="P37" s="2" t="s">
        <v>248</v>
      </c>
      <c r="Q37" s="2">
        <v>165</v>
      </c>
      <c r="R37" s="2">
        <v>2056</v>
      </c>
      <c r="S37" s="2">
        <v>215</v>
      </c>
      <c r="T37" s="2">
        <v>164</v>
      </c>
      <c r="U37" s="2">
        <v>74</v>
      </c>
      <c r="V37" s="2">
        <v>115</v>
      </c>
      <c r="W37" s="2">
        <v>33</v>
      </c>
      <c r="X37" s="2">
        <v>914</v>
      </c>
      <c r="Y37" s="2">
        <v>48</v>
      </c>
      <c r="Z37" s="2">
        <v>26</v>
      </c>
      <c r="AA37" s="2">
        <v>42</v>
      </c>
      <c r="AB37" s="2">
        <v>646</v>
      </c>
      <c r="AC37" s="2">
        <v>957</v>
      </c>
      <c r="AD37" s="2">
        <v>257</v>
      </c>
      <c r="AE37" s="2">
        <v>327</v>
      </c>
      <c r="AF37" s="2">
        <v>0</v>
      </c>
      <c r="AG37" s="2">
        <v>0</v>
      </c>
      <c r="AH37" s="14">
        <v>1.3260787449669285E-3</v>
      </c>
      <c r="AI37" s="14">
        <v>2.3036414565826332E-2</v>
      </c>
      <c r="AJ37" s="14">
        <v>1.9905932893859715E-3</v>
      </c>
      <c r="AK37" s="14">
        <v>1.4957635234351485E-3</v>
      </c>
      <c r="AL37" s="14">
        <v>7.501267105930056E-4</v>
      </c>
      <c r="AM37" s="14">
        <v>1.0206345684490791E-3</v>
      </c>
      <c r="AN37" s="14">
        <v>8.0816986261112334E-4</v>
      </c>
      <c r="AO37" s="14">
        <v>8.1655261136026579E-3</v>
      </c>
      <c r="AP37" s="14">
        <v>4.5917635241785049E-4</v>
      </c>
      <c r="AQ37" s="14">
        <v>3.1165717710518432E-4</v>
      </c>
      <c r="AR37" s="14">
        <v>4.978839930296241E-4</v>
      </c>
      <c r="AS37" s="14">
        <v>6.31315599163458E-3</v>
      </c>
      <c r="AT37" s="14">
        <v>6.9414725786446354E-3</v>
      </c>
      <c r="AU37" s="14">
        <v>2.5031167212092877E-3</v>
      </c>
      <c r="AV37" s="14">
        <v>2.6415917407847222E-3</v>
      </c>
      <c r="AW37" s="14">
        <v>0</v>
      </c>
      <c r="AX37" s="15">
        <v>0</v>
      </c>
      <c r="AY37" s="16">
        <v>1.2181246655396631E-2</v>
      </c>
      <c r="AZ37" s="16">
        <v>1.9905932893859715E-3</v>
      </c>
      <c r="BA37" s="16">
        <v>1.122945117014077E-3</v>
      </c>
      <c r="BB37" s="16">
        <v>9.1440221553010128E-4</v>
      </c>
      <c r="BC37" s="16">
        <v>8.1655261136026579E-3</v>
      </c>
      <c r="BD37" s="16">
        <v>4.2290584085088637E-4</v>
      </c>
      <c r="BE37" s="16">
        <v>6.6273142851396077E-3</v>
      </c>
      <c r="BF37" s="17">
        <v>2.5723542309970052E-3</v>
      </c>
      <c r="BG37" s="18">
        <v>0</v>
      </c>
    </row>
    <row r="38" spans="1:59" x14ac:dyDescent="0.2">
      <c r="A38" s="1">
        <v>37</v>
      </c>
      <c r="B38" s="2" t="s">
        <v>16</v>
      </c>
      <c r="C38" s="2" t="s">
        <v>62</v>
      </c>
      <c r="D38" s="2" t="s">
        <v>71</v>
      </c>
      <c r="E38" s="2" t="s">
        <v>241</v>
      </c>
      <c r="F38" s="2" t="s">
        <v>242</v>
      </c>
      <c r="G38" s="2" t="s">
        <v>243</v>
      </c>
      <c r="I38" s="2" t="s">
        <v>249</v>
      </c>
      <c r="J38" s="2" t="s">
        <v>250</v>
      </c>
      <c r="K38" s="2" t="s">
        <v>251</v>
      </c>
      <c r="L38" s="12">
        <v>0.996</v>
      </c>
      <c r="M38" s="13" t="s">
        <v>252</v>
      </c>
      <c r="N38" s="2" t="str">
        <f t="shared" si="0"/>
        <v>OTU 37 Desulfosoma profundi sp. ETS-207</v>
      </c>
      <c r="O38" s="2" t="s">
        <v>253</v>
      </c>
      <c r="P38" s="2" t="s">
        <v>254</v>
      </c>
      <c r="Q38" s="2">
        <v>1170</v>
      </c>
      <c r="R38" s="2">
        <v>2016</v>
      </c>
      <c r="S38" s="2">
        <v>208</v>
      </c>
      <c r="T38" s="2">
        <v>133</v>
      </c>
      <c r="U38" s="2">
        <v>80</v>
      </c>
      <c r="V38" s="2">
        <v>118</v>
      </c>
      <c r="W38" s="2">
        <v>169</v>
      </c>
      <c r="X38" s="2">
        <v>874</v>
      </c>
      <c r="Y38" s="2">
        <v>409</v>
      </c>
      <c r="Z38" s="2">
        <v>216</v>
      </c>
      <c r="AA38" s="2">
        <v>293</v>
      </c>
      <c r="AB38" s="2">
        <v>476</v>
      </c>
      <c r="AC38" s="2">
        <v>792</v>
      </c>
      <c r="AD38" s="2">
        <v>227</v>
      </c>
      <c r="AE38" s="2">
        <v>246</v>
      </c>
      <c r="AF38" s="2">
        <v>0</v>
      </c>
      <c r="AG38" s="2">
        <v>1</v>
      </c>
      <c r="AH38" s="14">
        <v>9.4031038279473109E-3</v>
      </c>
      <c r="AI38" s="14">
        <v>2.2588235294117645E-2</v>
      </c>
      <c r="AJ38" s="14">
        <v>1.9257832753129397E-3</v>
      </c>
      <c r="AK38" s="14">
        <v>1.2130277354687486E-3</v>
      </c>
      <c r="AL38" s="14">
        <v>8.1094779523568179E-4</v>
      </c>
      <c r="AM38" s="14">
        <v>1.0472598180607943E-3</v>
      </c>
      <c r="AN38" s="14">
        <v>4.1388092964024193E-3</v>
      </c>
      <c r="AO38" s="14">
        <v>7.8081726731824112E-3</v>
      </c>
      <c r="AP38" s="14">
        <v>3.9125651695604341E-3</v>
      </c>
      <c r="AQ38" s="14">
        <v>2.589151932873839E-3</v>
      </c>
      <c r="AR38" s="14">
        <v>3.4733335704209491E-3</v>
      </c>
      <c r="AS38" s="14">
        <v>4.6517991517307424E-3</v>
      </c>
      <c r="AT38" s="14">
        <v>5.7446669616369401E-3</v>
      </c>
      <c r="AU38" s="14">
        <v>2.210924107838554E-3</v>
      </c>
      <c r="AV38" s="14">
        <v>1.9872525022417179E-3</v>
      </c>
      <c r="AW38" s="14">
        <v>0</v>
      </c>
      <c r="AX38" s="15">
        <v>7.8404930102004821E-6</v>
      </c>
      <c r="AY38" s="16">
        <v>1.5995669561032478E-2</v>
      </c>
      <c r="AZ38" s="16">
        <v>1.9257832753129397E-3</v>
      </c>
      <c r="BA38" s="16">
        <v>1.0119877653522152E-3</v>
      </c>
      <c r="BB38" s="16">
        <v>2.5930345572316069E-3</v>
      </c>
      <c r="BC38" s="16">
        <v>7.8081726731824112E-3</v>
      </c>
      <c r="BD38" s="16">
        <v>3.3250168909517409E-3</v>
      </c>
      <c r="BE38" s="16">
        <v>5.1982330566838417E-3</v>
      </c>
      <c r="BF38" s="17">
        <v>2.0990883050401362E-3</v>
      </c>
      <c r="BG38" s="18">
        <v>3.9202465051002411E-6</v>
      </c>
    </row>
    <row r="39" spans="1:59" x14ac:dyDescent="0.2">
      <c r="A39" s="1">
        <v>38</v>
      </c>
      <c r="B39" s="2" t="s">
        <v>81</v>
      </c>
      <c r="C39" s="2" t="s">
        <v>82</v>
      </c>
      <c r="D39" s="2" t="s">
        <v>83</v>
      </c>
      <c r="E39" s="2" t="s">
        <v>149</v>
      </c>
      <c r="I39" s="2">
        <v>1814820</v>
      </c>
      <c r="J39" s="2" t="s">
        <v>255</v>
      </c>
      <c r="K39" s="2" t="s">
        <v>256</v>
      </c>
      <c r="L39" s="12">
        <v>0.87239999999999995</v>
      </c>
      <c r="M39" s="13" t="s">
        <v>257</v>
      </c>
      <c r="N39" s="2" t="str">
        <f t="shared" si="0"/>
        <v>OTU 38 Desulfurococcaceae sp. ETS-403</v>
      </c>
      <c r="O39" s="2" t="s">
        <v>258</v>
      </c>
      <c r="P39" s="2" t="s">
        <v>259</v>
      </c>
      <c r="Q39" s="2">
        <v>1971</v>
      </c>
      <c r="R39" s="2">
        <v>423</v>
      </c>
      <c r="S39" s="2">
        <v>260</v>
      </c>
      <c r="T39" s="2">
        <v>309</v>
      </c>
      <c r="U39" s="2">
        <v>209</v>
      </c>
      <c r="V39" s="2">
        <v>146</v>
      </c>
      <c r="W39" s="2">
        <v>23</v>
      </c>
      <c r="X39" s="2">
        <v>852</v>
      </c>
      <c r="Y39" s="2">
        <v>593</v>
      </c>
      <c r="Z39" s="2">
        <v>281</v>
      </c>
      <c r="AA39" s="2">
        <v>540</v>
      </c>
      <c r="AB39" s="2">
        <v>54</v>
      </c>
      <c r="AC39" s="2">
        <v>69</v>
      </c>
      <c r="AD39" s="2">
        <v>351</v>
      </c>
      <c r="AE39" s="2">
        <v>364</v>
      </c>
      <c r="AF39" s="2">
        <v>5</v>
      </c>
      <c r="AG39" s="2">
        <v>4</v>
      </c>
      <c r="AH39" s="14">
        <v>1.5840613371695855E-2</v>
      </c>
      <c r="AI39" s="14">
        <v>4.739495798319328E-3</v>
      </c>
      <c r="AJ39" s="14">
        <v>2.4072290941411748E-3</v>
      </c>
      <c r="AK39" s="14">
        <v>2.8182373703747616E-3</v>
      </c>
      <c r="AL39" s="14">
        <v>2.1186011150532186E-3</v>
      </c>
      <c r="AM39" s="14">
        <v>1.2957621477701353E-3</v>
      </c>
      <c r="AN39" s="14">
        <v>5.6326990424411625E-4</v>
      </c>
      <c r="AO39" s="14">
        <v>7.6116282809512749E-3</v>
      </c>
      <c r="AP39" s="14">
        <v>5.6727411871621948E-3</v>
      </c>
      <c r="AQ39" s="14">
        <v>3.3682948756367996E-3</v>
      </c>
      <c r="AR39" s="14">
        <v>6.4013656246665954E-3</v>
      </c>
      <c r="AS39" s="14">
        <v>5.2772511385180694E-4</v>
      </c>
      <c r="AT39" s="14">
        <v>5.0048234893049096E-4</v>
      </c>
      <c r="AU39" s="14">
        <v>3.4186535764375876E-3</v>
      </c>
      <c r="AV39" s="14">
        <v>2.9404874423414034E-3</v>
      </c>
      <c r="AW39" s="14">
        <v>3.5319714051595038E-5</v>
      </c>
      <c r="AX39" s="15">
        <v>3.1361972040801928E-5</v>
      </c>
      <c r="AY39" s="16">
        <v>1.0290054585007591E-2</v>
      </c>
      <c r="AZ39" s="16">
        <v>2.4072290941411748E-3</v>
      </c>
      <c r="BA39" s="16">
        <v>2.4684192427139899E-3</v>
      </c>
      <c r="BB39" s="16">
        <v>9.2951602600712573E-4</v>
      </c>
      <c r="BC39" s="16">
        <v>7.6116282809512749E-3</v>
      </c>
      <c r="BD39" s="16">
        <v>5.1474672291551967E-3</v>
      </c>
      <c r="BE39" s="16">
        <v>5.1410373139114895E-4</v>
      </c>
      <c r="BF39" s="17">
        <v>3.1795705093894955E-3</v>
      </c>
      <c r="BG39" s="18">
        <v>3.3340843046198487E-5</v>
      </c>
    </row>
    <row r="40" spans="1:59" x14ac:dyDescent="0.2">
      <c r="A40" s="1">
        <v>39</v>
      </c>
      <c r="B40" s="2" t="s">
        <v>16</v>
      </c>
      <c r="C40" s="2" t="s">
        <v>62</v>
      </c>
      <c r="D40" s="2" t="s">
        <v>165</v>
      </c>
      <c r="E40" s="2" t="s">
        <v>260</v>
      </c>
      <c r="F40" s="2" t="s">
        <v>261</v>
      </c>
      <c r="I40" s="2">
        <v>4041627</v>
      </c>
      <c r="J40" s="2" t="s">
        <v>262</v>
      </c>
      <c r="K40" s="2" t="s">
        <v>263</v>
      </c>
      <c r="L40" s="12">
        <v>0.92549999999999999</v>
      </c>
      <c r="M40" s="13" t="s">
        <v>264</v>
      </c>
      <c r="N40" s="2" t="str">
        <f t="shared" si="0"/>
        <v>OTU 39 Ectothiorhodospiraceae sp. ETS-208</v>
      </c>
      <c r="O40" s="2" t="s">
        <v>265</v>
      </c>
      <c r="P40" s="2" t="s">
        <v>95</v>
      </c>
      <c r="Q40" s="2">
        <v>13</v>
      </c>
      <c r="R40" s="2">
        <v>528</v>
      </c>
      <c r="S40" s="2">
        <v>741</v>
      </c>
      <c r="T40" s="2">
        <v>53</v>
      </c>
      <c r="U40" s="2">
        <v>46</v>
      </c>
      <c r="V40" s="2">
        <v>77</v>
      </c>
      <c r="W40" s="2">
        <v>44</v>
      </c>
      <c r="X40" s="2">
        <v>298</v>
      </c>
      <c r="Y40" s="2">
        <v>204</v>
      </c>
      <c r="Z40" s="2">
        <v>82</v>
      </c>
      <c r="AA40" s="2">
        <v>73</v>
      </c>
      <c r="AB40" s="2">
        <v>59</v>
      </c>
      <c r="AC40" s="2">
        <v>86</v>
      </c>
      <c r="AD40" s="2">
        <v>874</v>
      </c>
      <c r="AE40" s="2">
        <v>1012</v>
      </c>
      <c r="AF40" s="2">
        <v>14</v>
      </c>
      <c r="AG40" s="2">
        <v>10</v>
      </c>
      <c r="AH40" s="14">
        <v>1.0447893142163678E-4</v>
      </c>
      <c r="AI40" s="14">
        <v>5.9159663865546216E-3</v>
      </c>
      <c r="AJ40" s="14">
        <v>6.8606029183023477E-3</v>
      </c>
      <c r="AK40" s="14">
        <v>4.833869923296517E-4</v>
      </c>
      <c r="AL40" s="14">
        <v>4.6629498226051697E-4</v>
      </c>
      <c r="AM40" s="14">
        <v>6.8338140670068782E-4</v>
      </c>
      <c r="AN40" s="14">
        <v>1.0775598168148311E-3</v>
      </c>
      <c r="AO40" s="14">
        <v>2.662283131130845E-3</v>
      </c>
      <c r="AP40" s="14">
        <v>1.9514994977758646E-3</v>
      </c>
      <c r="AQ40" s="14">
        <v>9.8291878933173512E-4</v>
      </c>
      <c r="AR40" s="14">
        <v>8.6536979740863234E-4</v>
      </c>
      <c r="AS40" s="14">
        <v>5.7658855031956688E-4</v>
      </c>
      <c r="AT40" s="14">
        <v>6.237895943191627E-4</v>
      </c>
      <c r="AU40" s="14">
        <v>8.512544802867384E-3</v>
      </c>
      <c r="AV40" s="14">
        <v>8.1752013506854408E-3</v>
      </c>
      <c r="AW40" s="14">
        <v>9.8895199344466113E-5</v>
      </c>
      <c r="AX40" s="15">
        <v>7.8404930102004818E-5</v>
      </c>
      <c r="AY40" s="16">
        <v>3.0102226589881292E-3</v>
      </c>
      <c r="AZ40" s="16">
        <v>6.8606029183023477E-3</v>
      </c>
      <c r="BA40" s="16">
        <v>4.7484098729508436E-4</v>
      </c>
      <c r="BB40" s="16">
        <v>8.8047061175775942E-4</v>
      </c>
      <c r="BC40" s="16">
        <v>2.662283131130845E-3</v>
      </c>
      <c r="BD40" s="16">
        <v>1.2665960281720773E-3</v>
      </c>
      <c r="BE40" s="16">
        <v>6.0018907231936479E-4</v>
      </c>
      <c r="BF40" s="17">
        <v>8.3438730767764133E-3</v>
      </c>
      <c r="BG40" s="18">
        <v>8.8650064723235465E-5</v>
      </c>
    </row>
    <row r="41" spans="1:59" x14ac:dyDescent="0.2">
      <c r="A41" s="1">
        <v>40</v>
      </c>
      <c r="B41" s="2" t="s">
        <v>16</v>
      </c>
      <c r="C41" s="2" t="s">
        <v>234</v>
      </c>
      <c r="D41" s="2" t="s">
        <v>235</v>
      </c>
      <c r="E41" s="2" t="s">
        <v>236</v>
      </c>
      <c r="I41" s="2">
        <v>178911</v>
      </c>
      <c r="J41" s="2" t="s">
        <v>266</v>
      </c>
      <c r="K41" s="2" t="s">
        <v>238</v>
      </c>
      <c r="L41" s="12">
        <v>1</v>
      </c>
      <c r="M41" s="13" t="s">
        <v>267</v>
      </c>
      <c r="N41" s="2" t="str">
        <f t="shared" si="0"/>
        <v>OTU 40 Candidatus Aminicenantes sp. ETS-1202</v>
      </c>
      <c r="O41" s="2" t="s">
        <v>240</v>
      </c>
      <c r="P41" s="2" t="s">
        <v>95</v>
      </c>
      <c r="Q41" s="2">
        <v>10114</v>
      </c>
      <c r="R41" s="2">
        <v>237</v>
      </c>
      <c r="S41" s="2">
        <v>10</v>
      </c>
      <c r="T41" s="2">
        <v>23</v>
      </c>
      <c r="U41" s="2">
        <v>13</v>
      </c>
      <c r="V41" s="2">
        <v>29</v>
      </c>
      <c r="W41" s="2">
        <v>4</v>
      </c>
      <c r="X41" s="2">
        <v>84</v>
      </c>
      <c r="Y41" s="2">
        <v>1482</v>
      </c>
      <c r="Z41" s="2">
        <v>768</v>
      </c>
      <c r="AA41" s="2">
        <v>1570</v>
      </c>
      <c r="AB41" s="2">
        <v>22</v>
      </c>
      <c r="AC41" s="2">
        <v>15</v>
      </c>
      <c r="AD41" s="2">
        <v>17</v>
      </c>
      <c r="AE41" s="2">
        <v>21</v>
      </c>
      <c r="AF41" s="2">
        <v>1</v>
      </c>
      <c r="AG41" s="2">
        <v>3</v>
      </c>
      <c r="AH41" s="14">
        <v>8.1284608646033416E-2</v>
      </c>
      <c r="AI41" s="14">
        <v>2.6554621848739494E-3</v>
      </c>
      <c r="AJ41" s="14">
        <v>9.2585734390045177E-5</v>
      </c>
      <c r="AK41" s="14">
        <v>2.0977171365249036E-4</v>
      </c>
      <c r="AL41" s="14">
        <v>1.3177901672579826E-4</v>
      </c>
      <c r="AM41" s="14">
        <v>2.5737741291324606E-4</v>
      </c>
      <c r="AN41" s="14">
        <v>9.7959983346802832E-5</v>
      </c>
      <c r="AO41" s="14">
        <v>7.5044222488252009E-4</v>
      </c>
      <c r="AP41" s="14">
        <v>1.4177069880901134E-2</v>
      </c>
      <c r="AQ41" s="14">
        <v>9.2058735391069828E-3</v>
      </c>
      <c r="AR41" s="14">
        <v>1.8611377834678807E-2</v>
      </c>
      <c r="AS41" s="14">
        <v>2.1499912045814357E-4</v>
      </c>
      <c r="AT41" s="14">
        <v>1.0880051063706326E-4</v>
      </c>
      <c r="AU41" s="14">
        <v>1.6557581424341594E-4</v>
      </c>
      <c r="AV41" s="14">
        <v>1.6964350628892713E-4</v>
      </c>
      <c r="AW41" s="14">
        <v>7.0639428103190073E-6</v>
      </c>
      <c r="AX41" s="15">
        <v>2.3521479030601445E-5</v>
      </c>
      <c r="AY41" s="16">
        <v>4.1970035415453681E-2</v>
      </c>
      <c r="AZ41" s="16">
        <v>9.2585734390045177E-5</v>
      </c>
      <c r="BA41" s="16">
        <v>1.707753651891443E-4</v>
      </c>
      <c r="BB41" s="16">
        <v>1.7766869813002446E-4</v>
      </c>
      <c r="BC41" s="16">
        <v>7.5044222488252009E-4</v>
      </c>
      <c r="BD41" s="16">
        <v>1.3998107084895642E-2</v>
      </c>
      <c r="BE41" s="16">
        <v>1.6189981554760342E-4</v>
      </c>
      <c r="BF41" s="17">
        <v>1.6760966026617153E-4</v>
      </c>
      <c r="BG41" s="18">
        <v>1.5292710920460225E-5</v>
      </c>
    </row>
    <row r="42" spans="1:59" x14ac:dyDescent="0.2">
      <c r="A42" s="1">
        <v>41</v>
      </c>
      <c r="B42" s="2" t="s">
        <v>81</v>
      </c>
      <c r="C42" s="2" t="s">
        <v>82</v>
      </c>
      <c r="D42" s="2" t="s">
        <v>83</v>
      </c>
      <c r="E42" s="2" t="s">
        <v>149</v>
      </c>
      <c r="I42" s="2" t="s">
        <v>268</v>
      </c>
      <c r="J42" s="2" t="s">
        <v>269</v>
      </c>
      <c r="K42" s="2" t="s">
        <v>270</v>
      </c>
      <c r="L42" s="12">
        <v>0.86070000000000002</v>
      </c>
      <c r="M42" s="13" t="s">
        <v>271</v>
      </c>
      <c r="N42" s="2" t="str">
        <f t="shared" si="0"/>
        <v>OTU 41 Desulfurococcales sp. ETS-404</v>
      </c>
      <c r="O42" s="2" t="s">
        <v>272</v>
      </c>
      <c r="P42" s="2" t="s">
        <v>273</v>
      </c>
      <c r="Q42" s="2">
        <v>7122</v>
      </c>
      <c r="R42" s="2">
        <v>21</v>
      </c>
      <c r="S42" s="2">
        <v>22</v>
      </c>
      <c r="T42" s="2">
        <v>33</v>
      </c>
      <c r="U42" s="2">
        <v>20</v>
      </c>
      <c r="V42" s="2">
        <v>9</v>
      </c>
      <c r="W42" s="2">
        <v>119</v>
      </c>
      <c r="X42" s="2">
        <v>105</v>
      </c>
      <c r="Y42" s="2">
        <v>2308</v>
      </c>
      <c r="Z42" s="2">
        <v>1190</v>
      </c>
      <c r="AA42" s="2">
        <v>2083</v>
      </c>
      <c r="AB42" s="2">
        <v>8</v>
      </c>
      <c r="AC42" s="2">
        <v>13</v>
      </c>
      <c r="AD42" s="2">
        <v>26</v>
      </c>
      <c r="AE42" s="2">
        <v>28</v>
      </c>
      <c r="AF42" s="2">
        <v>0</v>
      </c>
      <c r="AG42" s="2">
        <v>1</v>
      </c>
      <c r="AH42" s="14">
        <v>5.7238380737299782E-2</v>
      </c>
      <c r="AI42" s="14">
        <v>2.3529411764705883E-4</v>
      </c>
      <c r="AJ42" s="14">
        <v>2.0368861565809939E-4</v>
      </c>
      <c r="AK42" s="14">
        <v>3.0097680654487749E-4</v>
      </c>
      <c r="AL42" s="14">
        <v>2.0273694880892042E-4</v>
      </c>
      <c r="AM42" s="14">
        <v>7.9875748835145331E-5</v>
      </c>
      <c r="AN42" s="14">
        <v>2.9143095045673843E-3</v>
      </c>
      <c r="AO42" s="14">
        <v>9.3805278110315003E-4</v>
      </c>
      <c r="AP42" s="14">
        <v>2.2078729612091643E-2</v>
      </c>
      <c r="AQ42" s="14">
        <v>1.4264309259814204E-2</v>
      </c>
      <c r="AR42" s="14">
        <v>2.4692675178112071E-2</v>
      </c>
      <c r="AS42" s="14">
        <v>7.8181498348415854E-5</v>
      </c>
      <c r="AT42" s="14">
        <v>9.4293775885454816E-5</v>
      </c>
      <c r="AU42" s="14">
        <v>2.532335982546361E-4</v>
      </c>
      <c r="AV42" s="14">
        <v>2.261913417185695E-4</v>
      </c>
      <c r="AW42" s="14">
        <v>0</v>
      </c>
      <c r="AX42" s="15">
        <v>7.8404930102004821E-6</v>
      </c>
      <c r="AY42" s="16">
        <v>2.8736837427473419E-2</v>
      </c>
      <c r="AZ42" s="16">
        <v>2.0368861565809939E-4</v>
      </c>
      <c r="BA42" s="16">
        <v>2.5185687767689894E-4</v>
      </c>
      <c r="BB42" s="16">
        <v>1.4970926267012649E-3</v>
      </c>
      <c r="BC42" s="16">
        <v>9.3805278110315003E-4</v>
      </c>
      <c r="BD42" s="16">
        <v>2.0345238016672641E-2</v>
      </c>
      <c r="BE42" s="16">
        <v>8.6237637116935335E-5</v>
      </c>
      <c r="BF42" s="17">
        <v>2.397124699866028E-4</v>
      </c>
      <c r="BG42" s="18">
        <v>3.9202465051002411E-6</v>
      </c>
    </row>
    <row r="43" spans="1:59" x14ac:dyDescent="0.2">
      <c r="A43" s="1">
        <v>42</v>
      </c>
      <c r="B43" s="2" t="s">
        <v>16</v>
      </c>
      <c r="C43" s="2" t="s">
        <v>47</v>
      </c>
      <c r="D43" s="2" t="s">
        <v>48</v>
      </c>
      <c r="E43" s="2" t="s">
        <v>274</v>
      </c>
      <c r="I43" s="2" t="s">
        <v>275</v>
      </c>
      <c r="J43" s="2" t="s">
        <v>276</v>
      </c>
      <c r="K43" s="2" t="s">
        <v>277</v>
      </c>
      <c r="L43" s="12">
        <v>0.96830000000000005</v>
      </c>
      <c r="M43" s="13" t="s">
        <v>278</v>
      </c>
      <c r="N43" s="2" t="str">
        <f t="shared" si="0"/>
        <v>OTU 42 Chroococcales sp. ETS-16</v>
      </c>
      <c r="O43" s="2" t="s">
        <v>279</v>
      </c>
      <c r="P43" s="2" t="s">
        <v>280</v>
      </c>
      <c r="Q43" s="2">
        <v>13</v>
      </c>
      <c r="R43" s="2">
        <v>112</v>
      </c>
      <c r="S43" s="2">
        <v>4</v>
      </c>
      <c r="T43" s="2">
        <v>1198</v>
      </c>
      <c r="U43" s="2">
        <v>2131</v>
      </c>
      <c r="V43" s="2">
        <v>699</v>
      </c>
      <c r="W43" s="2">
        <v>446</v>
      </c>
      <c r="X43" s="2">
        <v>1</v>
      </c>
      <c r="Y43" s="2">
        <v>251</v>
      </c>
      <c r="Z43" s="2">
        <v>212</v>
      </c>
      <c r="AA43" s="2">
        <v>50</v>
      </c>
      <c r="AB43" s="2">
        <v>14</v>
      </c>
      <c r="AC43" s="2">
        <v>23</v>
      </c>
      <c r="AD43" s="2">
        <v>10</v>
      </c>
      <c r="AE43" s="2">
        <v>2</v>
      </c>
      <c r="AF43" s="2">
        <v>0</v>
      </c>
      <c r="AG43" s="2">
        <v>7</v>
      </c>
      <c r="AH43" s="19">
        <v>1.0447893142163678E-4</v>
      </c>
      <c r="AI43" s="19">
        <v>1.2549019607843138E-3</v>
      </c>
      <c r="AJ43" s="19">
        <v>3.7034293756018071E-5</v>
      </c>
      <c r="AK43" s="19">
        <v>1.0926370128507976E-2</v>
      </c>
      <c r="AL43" s="19">
        <v>2.1601621895590471E-2</v>
      </c>
      <c r="AM43" s="19">
        <v>6.2036831595296202E-3</v>
      </c>
      <c r="AN43" s="19">
        <v>1.0922538143168516E-2</v>
      </c>
      <c r="AO43" s="19">
        <v>8.933836010506191E-6</v>
      </c>
      <c r="AP43" s="19">
        <v>2.4011096761850097E-3</v>
      </c>
      <c r="AQ43" s="19">
        <v>2.5412046748576568E-3</v>
      </c>
      <c r="AR43" s="19">
        <v>5.9271903932098106E-4</v>
      </c>
      <c r="AS43" s="19">
        <v>1.3681762210972773E-4</v>
      </c>
      <c r="AT43" s="19">
        <v>1.66827449643497E-4</v>
      </c>
      <c r="AU43" s="19">
        <v>9.7397537790244658E-5</v>
      </c>
      <c r="AV43" s="19">
        <v>1.6156524408469251E-5</v>
      </c>
      <c r="AW43" s="19">
        <v>0</v>
      </c>
      <c r="AX43" s="20">
        <v>5.488345107140337E-5</v>
      </c>
      <c r="AY43" s="16">
        <v>6.7969044610297524E-4</v>
      </c>
      <c r="AZ43" s="16">
        <v>3.7034293756018071E-5</v>
      </c>
      <c r="BA43" s="16">
        <v>1.6263996012049226E-2</v>
      </c>
      <c r="BB43" s="16">
        <v>8.5631106513490672E-3</v>
      </c>
      <c r="BC43" s="16">
        <v>8.933836010506191E-6</v>
      </c>
      <c r="BD43" s="16">
        <v>1.8450111301212158E-3</v>
      </c>
      <c r="BE43" s="16">
        <v>1.5182253587661237E-4</v>
      </c>
      <c r="BF43" s="17">
        <v>5.6777031099356951E-5</v>
      </c>
      <c r="BG43" s="18">
        <v>2.7441725535701685E-5</v>
      </c>
    </row>
    <row r="44" spans="1:59" x14ac:dyDescent="0.2">
      <c r="A44" s="1">
        <v>43</v>
      </c>
      <c r="B44" s="2" t="s">
        <v>16</v>
      </c>
      <c r="C44" s="2" t="s">
        <v>17</v>
      </c>
      <c r="D44" s="2" t="s">
        <v>18</v>
      </c>
      <c r="E44" s="2" t="s">
        <v>281</v>
      </c>
      <c r="I44" s="2" t="s">
        <v>282</v>
      </c>
      <c r="J44" s="2" t="s">
        <v>283</v>
      </c>
      <c r="K44" s="2" t="s">
        <v>43</v>
      </c>
      <c r="L44" s="12">
        <v>0.92459999999999998</v>
      </c>
      <c r="M44" s="13" t="s">
        <v>284</v>
      </c>
      <c r="N44" s="2" t="str">
        <f t="shared" si="0"/>
        <v>OTU 43 Anaerolineaceae sp. ETS-111</v>
      </c>
      <c r="O44" s="2" t="s">
        <v>45</v>
      </c>
      <c r="P44" s="2" t="s">
        <v>46</v>
      </c>
      <c r="Q44" s="2">
        <v>0</v>
      </c>
      <c r="R44" s="2">
        <v>57</v>
      </c>
      <c r="S44" s="2">
        <v>442</v>
      </c>
      <c r="T44" s="2">
        <v>137</v>
      </c>
      <c r="U44" s="2">
        <v>126</v>
      </c>
      <c r="V44" s="2">
        <v>119</v>
      </c>
      <c r="W44" s="2">
        <v>0</v>
      </c>
      <c r="X44" s="2">
        <v>105</v>
      </c>
      <c r="Y44" s="2">
        <v>0</v>
      </c>
      <c r="Z44" s="2">
        <v>0</v>
      </c>
      <c r="AA44" s="2">
        <v>0</v>
      </c>
      <c r="AB44" s="2">
        <v>663</v>
      </c>
      <c r="AC44" s="2">
        <v>752</v>
      </c>
      <c r="AD44" s="2">
        <v>1716</v>
      </c>
      <c r="AE44" s="2">
        <v>1727</v>
      </c>
      <c r="AF44" s="2">
        <v>2</v>
      </c>
      <c r="AG44" s="2">
        <v>4</v>
      </c>
      <c r="AH44" s="14">
        <v>0</v>
      </c>
      <c r="AI44" s="14">
        <v>6.3865546218487394E-4</v>
      </c>
      <c r="AJ44" s="14">
        <v>4.0922894600399972E-3</v>
      </c>
      <c r="AK44" s="14">
        <v>1.2495097726257034E-3</v>
      </c>
      <c r="AL44" s="14">
        <v>1.2772427774961988E-3</v>
      </c>
      <c r="AM44" s="14">
        <v>1.0561349012646994E-3</v>
      </c>
      <c r="AN44" s="14">
        <v>0</v>
      </c>
      <c r="AO44" s="14">
        <v>9.3805278110315003E-4</v>
      </c>
      <c r="AP44" s="14">
        <v>0</v>
      </c>
      <c r="AQ44" s="14">
        <v>0</v>
      </c>
      <c r="AR44" s="14">
        <v>0</v>
      </c>
      <c r="AS44" s="14">
        <v>6.479291675624963E-3</v>
      </c>
      <c r="AT44" s="14">
        <v>5.454532266604771E-3</v>
      </c>
      <c r="AU44" s="14">
        <v>1.6713417484805985E-2</v>
      </c>
      <c r="AV44" s="14">
        <v>1.3951158826713198E-2</v>
      </c>
      <c r="AW44" s="14">
        <v>1.4127885620638015E-5</v>
      </c>
      <c r="AX44" s="15">
        <v>3.1361972040801928E-5</v>
      </c>
      <c r="AY44" s="16">
        <v>3.1932773109243697E-4</v>
      </c>
      <c r="AZ44" s="16">
        <v>4.0922894600399972E-3</v>
      </c>
      <c r="BA44" s="16">
        <v>1.2633762750609511E-3</v>
      </c>
      <c r="BB44" s="16">
        <v>5.280674506323497E-4</v>
      </c>
      <c r="BC44" s="16">
        <v>9.3805278110315003E-4</v>
      </c>
      <c r="BD44" s="16">
        <v>0</v>
      </c>
      <c r="BE44" s="16">
        <v>5.9669119711148674E-3</v>
      </c>
      <c r="BF44" s="17">
        <v>1.5332288155759592E-2</v>
      </c>
      <c r="BG44" s="18">
        <v>2.274492883071997E-5</v>
      </c>
    </row>
    <row r="45" spans="1:59" x14ac:dyDescent="0.2">
      <c r="A45" s="1">
        <v>44</v>
      </c>
      <c r="B45" s="2" t="s">
        <v>16</v>
      </c>
      <c r="C45" s="2" t="s">
        <v>17</v>
      </c>
      <c r="D45" s="2" t="s">
        <v>18</v>
      </c>
      <c r="E45" s="2" t="s">
        <v>103</v>
      </c>
      <c r="F45" s="2" t="s">
        <v>104</v>
      </c>
      <c r="I45" s="2" t="s">
        <v>285</v>
      </c>
      <c r="J45" s="2" t="s">
        <v>286</v>
      </c>
      <c r="K45" s="2" t="s">
        <v>28</v>
      </c>
      <c r="L45" s="12">
        <v>0.84519999999999995</v>
      </c>
      <c r="M45" s="13" t="s">
        <v>287</v>
      </c>
      <c r="N45" s="2" t="str">
        <f t="shared" si="0"/>
        <v>OTU 44 Anaerolineales sp. ETS-112</v>
      </c>
      <c r="O45" s="2" t="s">
        <v>30</v>
      </c>
      <c r="P45" s="2" t="s">
        <v>31</v>
      </c>
      <c r="Q45" s="2">
        <v>0</v>
      </c>
      <c r="R45" s="2">
        <v>127</v>
      </c>
      <c r="S45" s="2">
        <v>115</v>
      </c>
      <c r="T45" s="2">
        <v>3</v>
      </c>
      <c r="U45" s="2">
        <v>9</v>
      </c>
      <c r="V45" s="2">
        <v>63</v>
      </c>
      <c r="W45" s="2">
        <v>0</v>
      </c>
      <c r="X45" s="2">
        <v>368</v>
      </c>
      <c r="Y45" s="2">
        <v>0</v>
      </c>
      <c r="Z45" s="2">
        <v>0</v>
      </c>
      <c r="AA45" s="2">
        <v>0</v>
      </c>
      <c r="AB45" s="2">
        <v>49</v>
      </c>
      <c r="AC45" s="2">
        <v>68</v>
      </c>
      <c r="AD45" s="2">
        <v>643</v>
      </c>
      <c r="AE45" s="2">
        <v>816</v>
      </c>
      <c r="AF45" s="2">
        <v>1718</v>
      </c>
      <c r="AG45" s="2">
        <v>1767</v>
      </c>
      <c r="AH45" s="14">
        <v>0</v>
      </c>
      <c r="AI45" s="14">
        <v>1.42296918767507E-3</v>
      </c>
      <c r="AJ45" s="14">
        <v>1.0647359454855196E-3</v>
      </c>
      <c r="AK45" s="14">
        <v>2.7361527867716129E-5</v>
      </c>
      <c r="AL45" s="14">
        <v>9.1231626964014188E-5</v>
      </c>
      <c r="AM45" s="14">
        <v>5.591302418460173E-4</v>
      </c>
      <c r="AN45" s="14">
        <v>0</v>
      </c>
      <c r="AO45" s="14">
        <v>3.2876516518662783E-3</v>
      </c>
      <c r="AP45" s="14">
        <v>0</v>
      </c>
      <c r="AQ45" s="14">
        <v>0</v>
      </c>
      <c r="AR45" s="14">
        <v>0</v>
      </c>
      <c r="AS45" s="14">
        <v>4.7886167738404704E-4</v>
      </c>
      <c r="AT45" s="14">
        <v>4.9322898155468677E-4</v>
      </c>
      <c r="AU45" s="14">
        <v>6.2626616799127321E-3</v>
      </c>
      <c r="AV45" s="14">
        <v>6.5918619586554546E-3</v>
      </c>
      <c r="AW45" s="14">
        <v>1.2135853748128055E-2</v>
      </c>
      <c r="AX45" s="15">
        <v>1.385415114902425E-2</v>
      </c>
      <c r="AY45" s="16">
        <v>7.1148459383753499E-4</v>
      </c>
      <c r="AZ45" s="16">
        <v>1.0647359454855196E-3</v>
      </c>
      <c r="BA45" s="16">
        <v>5.9296577415865158E-5</v>
      </c>
      <c r="BB45" s="16">
        <v>2.7956512092300865E-4</v>
      </c>
      <c r="BC45" s="16">
        <v>3.2876516518662783E-3</v>
      </c>
      <c r="BD45" s="16">
        <v>0</v>
      </c>
      <c r="BE45" s="16">
        <v>4.8604532946936688E-4</v>
      </c>
      <c r="BF45" s="17">
        <v>6.4272618192840938E-3</v>
      </c>
      <c r="BG45" s="18">
        <v>1.2995002448576152E-2</v>
      </c>
    </row>
    <row r="46" spans="1:59" x14ac:dyDescent="0.2">
      <c r="A46" s="1">
        <v>45</v>
      </c>
      <c r="B46" s="2" t="s">
        <v>16</v>
      </c>
      <c r="C46" s="2" t="s">
        <v>17</v>
      </c>
      <c r="D46" s="2" t="s">
        <v>17</v>
      </c>
      <c r="E46" s="2" t="s">
        <v>113</v>
      </c>
      <c r="F46" s="2" t="s">
        <v>114</v>
      </c>
      <c r="G46" s="2" t="s">
        <v>288</v>
      </c>
      <c r="I46" s="2" t="s">
        <v>289</v>
      </c>
      <c r="J46" s="2" t="s">
        <v>290</v>
      </c>
      <c r="K46" s="2" t="s">
        <v>291</v>
      </c>
      <c r="L46" s="12">
        <v>0.9012</v>
      </c>
      <c r="M46" s="13" t="s">
        <v>292</v>
      </c>
      <c r="N46" s="2" t="str">
        <f t="shared" si="0"/>
        <v>OTU 45 Oscillochloridaceae sp. ETS-113</v>
      </c>
      <c r="O46" s="2" t="s">
        <v>293</v>
      </c>
      <c r="P46" s="2" t="s">
        <v>294</v>
      </c>
      <c r="Q46" s="2">
        <v>0</v>
      </c>
      <c r="R46" s="2">
        <v>186</v>
      </c>
      <c r="S46" s="2">
        <v>559</v>
      </c>
      <c r="T46" s="2">
        <v>404</v>
      </c>
      <c r="U46" s="2">
        <v>264</v>
      </c>
      <c r="V46" s="2">
        <v>81</v>
      </c>
      <c r="W46" s="2">
        <v>0</v>
      </c>
      <c r="X46" s="2">
        <v>5487</v>
      </c>
      <c r="Y46" s="2">
        <v>0</v>
      </c>
      <c r="Z46" s="2">
        <v>0</v>
      </c>
      <c r="AA46" s="2">
        <v>0</v>
      </c>
      <c r="AB46" s="2">
        <v>114</v>
      </c>
      <c r="AC46" s="2">
        <v>152</v>
      </c>
      <c r="AD46" s="2">
        <v>1130</v>
      </c>
      <c r="AE46" s="2">
        <v>1140</v>
      </c>
      <c r="AF46" s="2">
        <v>1</v>
      </c>
      <c r="AG46" s="2">
        <v>2</v>
      </c>
      <c r="AH46" s="14">
        <v>0</v>
      </c>
      <c r="AI46" s="14">
        <v>2.0840336134453782E-3</v>
      </c>
      <c r="AJ46" s="14">
        <v>5.1755425524035257E-3</v>
      </c>
      <c r="AK46" s="14">
        <v>3.6846857528524393E-3</v>
      </c>
      <c r="AL46" s="14">
        <v>2.6761277242777497E-3</v>
      </c>
      <c r="AM46" s="14">
        <v>7.1888173951630799E-4</v>
      </c>
      <c r="AN46" s="14">
        <v>0</v>
      </c>
      <c r="AO46" s="14">
        <v>4.9019958189647474E-2</v>
      </c>
      <c r="AP46" s="14">
        <v>0</v>
      </c>
      <c r="AQ46" s="14">
        <v>0</v>
      </c>
      <c r="AR46" s="14">
        <v>0</v>
      </c>
      <c r="AS46" s="14">
        <v>1.1140863514649258E-3</v>
      </c>
      <c r="AT46" s="14">
        <v>1.1025118411222409E-3</v>
      </c>
      <c r="AU46" s="14">
        <v>1.1005921770297647E-2</v>
      </c>
      <c r="AV46" s="14">
        <v>9.2092189128274732E-3</v>
      </c>
      <c r="AW46" s="14">
        <v>7.0639428103190073E-6</v>
      </c>
      <c r="AX46" s="15">
        <v>1.5680986020400964E-5</v>
      </c>
      <c r="AY46" s="16">
        <v>1.0420168067226891E-3</v>
      </c>
      <c r="AZ46" s="16">
        <v>5.1755425524035257E-3</v>
      </c>
      <c r="BA46" s="16">
        <v>3.1804067385650947E-3</v>
      </c>
      <c r="BB46" s="16">
        <v>3.5944086975815399E-4</v>
      </c>
      <c r="BC46" s="16">
        <v>4.9019958189647474E-2</v>
      </c>
      <c r="BD46" s="16">
        <v>0</v>
      </c>
      <c r="BE46" s="16">
        <v>1.1082990962935834E-3</v>
      </c>
      <c r="BF46" s="17">
        <v>1.0107570341562559E-2</v>
      </c>
      <c r="BG46" s="18">
        <v>1.1372464415359985E-5</v>
      </c>
    </row>
    <row r="47" spans="1:59" x14ac:dyDescent="0.2">
      <c r="A47" s="1">
        <v>46</v>
      </c>
      <c r="B47" s="2" t="s">
        <v>16</v>
      </c>
      <c r="C47" s="2" t="s">
        <v>140</v>
      </c>
      <c r="D47" s="2" t="s">
        <v>295</v>
      </c>
      <c r="I47" s="2" t="s">
        <v>296</v>
      </c>
      <c r="J47" s="2" t="s">
        <v>297</v>
      </c>
      <c r="K47" s="2" t="s">
        <v>298</v>
      </c>
      <c r="L47" s="12">
        <v>0.82350000000000001</v>
      </c>
      <c r="M47" s="13" t="s">
        <v>299</v>
      </c>
      <c r="N47" s="2" t="str">
        <f t="shared" si="0"/>
        <v>OTU 46 Bacteroidetes sp. ETS-306</v>
      </c>
      <c r="O47" s="2" t="s">
        <v>300</v>
      </c>
      <c r="P47" s="2" t="s">
        <v>301</v>
      </c>
      <c r="Q47" s="2">
        <v>5</v>
      </c>
      <c r="R47" s="2">
        <v>4</v>
      </c>
      <c r="S47" s="2">
        <v>68</v>
      </c>
      <c r="T47" s="2">
        <v>1685</v>
      </c>
      <c r="U47" s="2">
        <v>1452</v>
      </c>
      <c r="V47" s="2">
        <v>1521</v>
      </c>
      <c r="W47" s="2">
        <v>399</v>
      </c>
      <c r="X47" s="2">
        <v>6</v>
      </c>
      <c r="Y47" s="2">
        <v>327</v>
      </c>
      <c r="Z47" s="2">
        <v>193</v>
      </c>
      <c r="AA47" s="2">
        <v>262</v>
      </c>
      <c r="AB47" s="2">
        <v>2</v>
      </c>
      <c r="AC47" s="2">
        <v>2</v>
      </c>
      <c r="AD47" s="2">
        <v>3</v>
      </c>
      <c r="AE47" s="2">
        <v>3</v>
      </c>
      <c r="AF47" s="2">
        <v>1</v>
      </c>
      <c r="AG47" s="2">
        <v>21</v>
      </c>
      <c r="AH47" s="14">
        <v>4.0184204392937227E-5</v>
      </c>
      <c r="AI47" s="14">
        <v>4.4817927170868349E-5</v>
      </c>
      <c r="AJ47" s="14">
        <v>6.2958299385230726E-4</v>
      </c>
      <c r="AK47" s="14">
        <v>1.5368058152367229E-2</v>
      </c>
      <c r="AL47" s="14">
        <v>1.4718702483527623E-2</v>
      </c>
      <c r="AM47" s="14">
        <v>1.349900155313956E-2</v>
      </c>
      <c r="AN47" s="14">
        <v>9.7715083388435816E-3</v>
      </c>
      <c r="AO47" s="14">
        <v>5.3603016063037146E-5</v>
      </c>
      <c r="AP47" s="14">
        <v>3.1281389008466064E-3</v>
      </c>
      <c r="AQ47" s="14">
        <v>2.3134551992807909E-3</v>
      </c>
      <c r="AR47" s="14">
        <v>3.1058477660419409E-3</v>
      </c>
      <c r="AS47" s="14">
        <v>1.9545374587103963E-5</v>
      </c>
      <c r="AT47" s="14">
        <v>1.4506734751608434E-5</v>
      </c>
      <c r="AU47" s="14">
        <v>2.92192613370734E-5</v>
      </c>
      <c r="AV47" s="14">
        <v>2.4234786612703877E-5</v>
      </c>
      <c r="AW47" s="14">
        <v>7.0639428103190073E-6</v>
      </c>
      <c r="AX47" s="15">
        <v>1.6465035321421012E-4</v>
      </c>
      <c r="AY47" s="16">
        <v>4.2501065781902784E-5</v>
      </c>
      <c r="AZ47" s="16">
        <v>6.2958299385230726E-4</v>
      </c>
      <c r="BA47" s="16">
        <v>1.5043380317947426E-2</v>
      </c>
      <c r="BB47" s="16">
        <v>1.1635254945991571E-2</v>
      </c>
      <c r="BC47" s="16">
        <v>5.3603016063037146E-5</v>
      </c>
      <c r="BD47" s="16">
        <v>2.8491472887231125E-3</v>
      </c>
      <c r="BE47" s="16">
        <v>1.70260546693562E-5</v>
      </c>
      <c r="BF47" s="17">
        <v>2.672702397488864E-5</v>
      </c>
      <c r="BG47" s="18">
        <v>8.5857148012264569E-5</v>
      </c>
    </row>
    <row r="48" spans="1:59" x14ac:dyDescent="0.2">
      <c r="A48" s="1">
        <v>47</v>
      </c>
      <c r="B48" s="2" t="s">
        <v>16</v>
      </c>
      <c r="C48" s="2" t="s">
        <v>47</v>
      </c>
      <c r="D48" s="2" t="s">
        <v>48</v>
      </c>
      <c r="E48" s="2" t="s">
        <v>274</v>
      </c>
      <c r="F48" s="2" t="s">
        <v>302</v>
      </c>
      <c r="I48" s="2" t="s">
        <v>303</v>
      </c>
      <c r="J48" s="2" t="s">
        <v>304</v>
      </c>
      <c r="K48" s="2" t="s">
        <v>305</v>
      </c>
      <c r="L48" s="12">
        <v>0.93700000000000006</v>
      </c>
      <c r="M48" s="13" t="s">
        <v>306</v>
      </c>
      <c r="N48" s="2" t="str">
        <f t="shared" si="0"/>
        <v>OTU 47 Microcoleaceae sp. ETS-17</v>
      </c>
      <c r="O48" s="2" t="s">
        <v>307</v>
      </c>
      <c r="P48" s="2" t="s">
        <v>308</v>
      </c>
      <c r="Q48" s="2">
        <v>0</v>
      </c>
      <c r="R48" s="2">
        <v>2226</v>
      </c>
      <c r="S48" s="2">
        <v>2596</v>
      </c>
      <c r="T48" s="2">
        <v>1</v>
      </c>
      <c r="U48" s="2">
        <v>0</v>
      </c>
      <c r="V48" s="2">
        <v>0</v>
      </c>
      <c r="W48" s="2">
        <v>0</v>
      </c>
      <c r="X48" s="2">
        <v>1131</v>
      </c>
      <c r="Y48" s="2">
        <v>0</v>
      </c>
      <c r="Z48" s="2">
        <v>0</v>
      </c>
      <c r="AA48" s="2">
        <v>0</v>
      </c>
      <c r="AB48" s="2">
        <v>503</v>
      </c>
      <c r="AC48" s="2">
        <v>767</v>
      </c>
      <c r="AD48" s="2">
        <v>129</v>
      </c>
      <c r="AE48" s="2">
        <v>154</v>
      </c>
      <c r="AF48" s="2">
        <v>0</v>
      </c>
      <c r="AG48" s="2">
        <v>5</v>
      </c>
      <c r="AH48" s="14">
        <v>0</v>
      </c>
      <c r="AI48" s="14">
        <v>2.4941176470588237E-2</v>
      </c>
      <c r="AJ48" s="14">
        <v>2.4035256647655729E-2</v>
      </c>
      <c r="AK48" s="14">
        <v>9.1205092892387103E-6</v>
      </c>
      <c r="AL48" s="14">
        <v>0</v>
      </c>
      <c r="AM48" s="14">
        <v>0</v>
      </c>
      <c r="AN48" s="14">
        <v>0</v>
      </c>
      <c r="AO48" s="14">
        <v>1.0104168527882502E-2</v>
      </c>
      <c r="AP48" s="14">
        <v>0</v>
      </c>
      <c r="AQ48" s="14">
        <v>0</v>
      </c>
      <c r="AR48" s="14">
        <v>0</v>
      </c>
      <c r="AS48" s="14">
        <v>4.9156617086566464E-3</v>
      </c>
      <c r="AT48" s="14">
        <v>5.563332777241835E-3</v>
      </c>
      <c r="AU48" s="14">
        <v>1.2564282374941563E-3</v>
      </c>
      <c r="AV48" s="14">
        <v>1.2440523794521323E-3</v>
      </c>
      <c r="AW48" s="14">
        <v>0</v>
      </c>
      <c r="AX48" s="15">
        <v>3.9202465051002409E-5</v>
      </c>
      <c r="AY48" s="16">
        <v>1.2470588235294119E-2</v>
      </c>
      <c r="AZ48" s="16">
        <v>2.4035256647655729E-2</v>
      </c>
      <c r="BA48" s="16">
        <v>4.5602546446193551E-6</v>
      </c>
      <c r="BB48" s="16">
        <v>0</v>
      </c>
      <c r="BC48" s="16">
        <v>1.0104168527882502E-2</v>
      </c>
      <c r="BD48" s="16">
        <v>0</v>
      </c>
      <c r="BE48" s="16">
        <v>5.2394972429492407E-3</v>
      </c>
      <c r="BF48" s="17">
        <v>1.2502403084731443E-3</v>
      </c>
      <c r="BG48" s="18">
        <v>1.9601232525501204E-5</v>
      </c>
    </row>
    <row r="49" spans="1:59" x14ac:dyDescent="0.2">
      <c r="A49" s="1">
        <v>48</v>
      </c>
      <c r="B49" s="2" t="s">
        <v>16</v>
      </c>
      <c r="C49" s="2" t="s">
        <v>17</v>
      </c>
      <c r="D49" s="2" t="s">
        <v>18</v>
      </c>
      <c r="E49" s="2" t="s">
        <v>103</v>
      </c>
      <c r="F49" s="2" t="s">
        <v>104</v>
      </c>
      <c r="I49" s="2" t="s">
        <v>309</v>
      </c>
      <c r="J49" s="2" t="s">
        <v>310</v>
      </c>
      <c r="K49" s="2" t="s">
        <v>311</v>
      </c>
      <c r="L49" s="12">
        <v>0.82350000000000001</v>
      </c>
      <c r="M49" s="13" t="s">
        <v>312</v>
      </c>
      <c r="N49" s="2" t="str">
        <f t="shared" si="0"/>
        <v>OTU 48 Caldilineales sp. ETS-114</v>
      </c>
      <c r="O49" s="2" t="s">
        <v>313</v>
      </c>
      <c r="P49" s="2" t="s">
        <v>314</v>
      </c>
      <c r="Q49" s="2">
        <v>0</v>
      </c>
      <c r="R49" s="2">
        <v>3</v>
      </c>
      <c r="S49" s="2">
        <v>0</v>
      </c>
      <c r="T49" s="2">
        <v>2129</v>
      </c>
      <c r="U49" s="2">
        <v>2014</v>
      </c>
      <c r="V49" s="2">
        <v>837</v>
      </c>
      <c r="W49" s="2">
        <v>341</v>
      </c>
      <c r="X49" s="2">
        <v>0</v>
      </c>
      <c r="Y49" s="2">
        <v>1</v>
      </c>
      <c r="Z49" s="2">
        <v>2</v>
      </c>
      <c r="AA49" s="2">
        <v>2</v>
      </c>
      <c r="AB49" s="2">
        <v>0</v>
      </c>
      <c r="AC49" s="2">
        <v>2</v>
      </c>
      <c r="AD49" s="2">
        <v>1</v>
      </c>
      <c r="AE49" s="2">
        <v>0</v>
      </c>
      <c r="AF49" s="2">
        <v>0</v>
      </c>
      <c r="AG49" s="2">
        <v>13</v>
      </c>
      <c r="AH49" s="14">
        <v>0</v>
      </c>
      <c r="AI49" s="14">
        <v>3.3613445378151261E-5</v>
      </c>
      <c r="AJ49" s="14">
        <v>0</v>
      </c>
      <c r="AK49" s="14">
        <v>1.9417564276789215E-2</v>
      </c>
      <c r="AL49" s="14">
        <v>2.0415610745058287E-2</v>
      </c>
      <c r="AM49" s="14">
        <v>7.4284446416685163E-3</v>
      </c>
      <c r="AN49" s="14">
        <v>8.3510885803149415E-3</v>
      </c>
      <c r="AO49" s="14">
        <v>0</v>
      </c>
      <c r="AP49" s="14">
        <v>9.566174008705219E-6</v>
      </c>
      <c r="AQ49" s="14">
        <v>2.3973629008091099E-5</v>
      </c>
      <c r="AR49" s="14">
        <v>2.3708761572839243E-5</v>
      </c>
      <c r="AS49" s="14">
        <v>0</v>
      </c>
      <c r="AT49" s="14">
        <v>1.4506734751608434E-5</v>
      </c>
      <c r="AU49" s="14">
        <v>9.7397537790244662E-6</v>
      </c>
      <c r="AV49" s="14">
        <v>0</v>
      </c>
      <c r="AW49" s="14">
        <v>0</v>
      </c>
      <c r="AX49" s="15">
        <v>1.0192640913260625E-4</v>
      </c>
      <c r="AY49" s="16">
        <v>1.6806722689075631E-5</v>
      </c>
      <c r="AZ49" s="16">
        <v>0</v>
      </c>
      <c r="BA49" s="16">
        <v>1.9916587510923751E-2</v>
      </c>
      <c r="BB49" s="16">
        <v>7.8897666109917289E-3</v>
      </c>
      <c r="BC49" s="16">
        <v>0</v>
      </c>
      <c r="BD49" s="16">
        <v>1.9082854863211853E-5</v>
      </c>
      <c r="BE49" s="16">
        <v>7.2533673758042169E-6</v>
      </c>
      <c r="BF49" s="17">
        <v>4.8698768895122331E-6</v>
      </c>
      <c r="BG49" s="18">
        <v>5.0963204566303126E-5</v>
      </c>
    </row>
    <row r="50" spans="1:59" x14ac:dyDescent="0.2">
      <c r="A50" s="1">
        <v>49</v>
      </c>
      <c r="B50" s="2" t="s">
        <v>16</v>
      </c>
      <c r="C50" s="2" t="s">
        <v>62</v>
      </c>
      <c r="D50" s="2" t="s">
        <v>315</v>
      </c>
      <c r="I50" s="2" t="s">
        <v>316</v>
      </c>
      <c r="J50" s="2" t="s">
        <v>317</v>
      </c>
      <c r="K50" s="2" t="s">
        <v>318</v>
      </c>
      <c r="L50" s="12">
        <v>0.9526</v>
      </c>
      <c r="M50" s="13" t="s">
        <v>319</v>
      </c>
      <c r="N50" s="2" t="str">
        <f t="shared" si="0"/>
        <v>OTU 49 Magnetovibrio sp. ETS-209</v>
      </c>
      <c r="O50" s="2" t="s">
        <v>320</v>
      </c>
      <c r="P50" s="2" t="s">
        <v>321</v>
      </c>
      <c r="Q50" s="2">
        <v>0</v>
      </c>
      <c r="R50" s="2">
        <v>0</v>
      </c>
      <c r="S50" s="2">
        <v>0</v>
      </c>
      <c r="T50" s="2">
        <v>725</v>
      </c>
      <c r="U50" s="2">
        <v>625</v>
      </c>
      <c r="V50" s="2">
        <v>865</v>
      </c>
      <c r="W50" s="2">
        <v>531</v>
      </c>
      <c r="X50" s="2">
        <v>0</v>
      </c>
      <c r="Y50" s="2">
        <v>1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16</v>
      </c>
      <c r="AH50" s="14">
        <v>0</v>
      </c>
      <c r="AI50" s="14">
        <v>0</v>
      </c>
      <c r="AJ50" s="14">
        <v>0</v>
      </c>
      <c r="AK50" s="14">
        <v>6.6123692346980656E-3</v>
      </c>
      <c r="AL50" s="14">
        <v>6.3355296502787635E-3</v>
      </c>
      <c r="AM50" s="14">
        <v>7.6769469713778571E-3</v>
      </c>
      <c r="AN50" s="14">
        <v>1.3004187789288076E-2</v>
      </c>
      <c r="AO50" s="14">
        <v>0</v>
      </c>
      <c r="AP50" s="14">
        <v>9.566174008705219E-6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5">
        <v>1.2544788816320771E-4</v>
      </c>
      <c r="AY50" s="16">
        <v>0</v>
      </c>
      <c r="AZ50" s="16">
        <v>0</v>
      </c>
      <c r="BA50" s="16">
        <v>6.4739494424884145E-3</v>
      </c>
      <c r="BB50" s="16">
        <v>1.0340567380332967E-2</v>
      </c>
      <c r="BC50" s="16">
        <v>0</v>
      </c>
      <c r="BD50" s="16">
        <v>3.1887246695684062E-6</v>
      </c>
      <c r="BE50" s="16">
        <v>0</v>
      </c>
      <c r="BF50" s="17">
        <v>0</v>
      </c>
      <c r="BG50" s="18">
        <v>6.2723944081603857E-5</v>
      </c>
    </row>
    <row r="51" spans="1:59" x14ac:dyDescent="0.2">
      <c r="A51" s="1">
        <v>50</v>
      </c>
      <c r="B51" s="2" t="s">
        <v>16</v>
      </c>
      <c r="C51" s="2" t="s">
        <v>47</v>
      </c>
      <c r="D51" s="2" t="s">
        <v>322</v>
      </c>
      <c r="E51" s="2" t="s">
        <v>323</v>
      </c>
      <c r="I51" s="2">
        <v>317660</v>
      </c>
      <c r="J51" s="2" t="s">
        <v>324</v>
      </c>
      <c r="K51" s="2" t="s">
        <v>325</v>
      </c>
      <c r="L51" s="12">
        <v>1</v>
      </c>
      <c r="M51" s="13" t="s">
        <v>326</v>
      </c>
      <c r="N51" s="2" t="str">
        <f t="shared" si="0"/>
        <v>OTU 50 Navicula sp. ETS-91</v>
      </c>
      <c r="O51" s="2" t="s">
        <v>327</v>
      </c>
      <c r="P51" s="2" t="s">
        <v>328</v>
      </c>
      <c r="Q51" s="2">
        <v>0</v>
      </c>
      <c r="R51" s="2">
        <v>0</v>
      </c>
      <c r="S51" s="2">
        <v>0</v>
      </c>
      <c r="T51" s="2">
        <v>1039</v>
      </c>
      <c r="U51" s="2">
        <v>959</v>
      </c>
      <c r="V51" s="2">
        <v>1230</v>
      </c>
      <c r="W51" s="2">
        <v>1648</v>
      </c>
      <c r="X51" s="2">
        <v>0</v>
      </c>
      <c r="Y51" s="2">
        <v>0</v>
      </c>
      <c r="Z51" s="2">
        <v>0</v>
      </c>
      <c r="AA51" s="2">
        <v>2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21</v>
      </c>
      <c r="AH51" s="14">
        <v>0</v>
      </c>
      <c r="AI51" s="14">
        <v>0</v>
      </c>
      <c r="AJ51" s="14">
        <v>0</v>
      </c>
      <c r="AK51" s="14">
        <v>9.4762091515190206E-3</v>
      </c>
      <c r="AL51" s="14">
        <v>9.7212366953877347E-3</v>
      </c>
      <c r="AM51" s="14">
        <v>1.0916352340803195E-2</v>
      </c>
      <c r="AN51" s="14">
        <v>4.0359513138882766E-2</v>
      </c>
      <c r="AO51" s="14">
        <v>0</v>
      </c>
      <c r="AP51" s="14">
        <v>0</v>
      </c>
      <c r="AQ51" s="14">
        <v>0</v>
      </c>
      <c r="AR51" s="14">
        <v>2.3708761572839243E-5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5">
        <v>1.6465035321421012E-4</v>
      </c>
      <c r="AY51" s="16">
        <v>0</v>
      </c>
      <c r="AZ51" s="16">
        <v>0</v>
      </c>
      <c r="BA51" s="16">
        <v>9.5987229234533768E-3</v>
      </c>
      <c r="BB51" s="16">
        <v>2.5637932739842981E-2</v>
      </c>
      <c r="BC51" s="16">
        <v>0</v>
      </c>
      <c r="BD51" s="16">
        <v>7.9029205242797484E-6</v>
      </c>
      <c r="BE51" s="16">
        <v>0</v>
      </c>
      <c r="BF51" s="17">
        <v>0</v>
      </c>
      <c r="BG51" s="18">
        <v>8.2325176607105061E-5</v>
      </c>
    </row>
    <row r="52" spans="1:59" x14ac:dyDescent="0.2">
      <c r="A52" s="1">
        <v>51</v>
      </c>
      <c r="B52" s="2" t="s">
        <v>16</v>
      </c>
      <c r="C52" s="2" t="s">
        <v>17</v>
      </c>
      <c r="D52" s="2" t="s">
        <v>18</v>
      </c>
      <c r="E52" s="2" t="s">
        <v>19</v>
      </c>
      <c r="I52" s="2">
        <v>546834</v>
      </c>
      <c r="J52" s="2" t="s">
        <v>329</v>
      </c>
      <c r="K52" s="2" t="s">
        <v>43</v>
      </c>
      <c r="L52" s="12">
        <v>0.88100000000000001</v>
      </c>
      <c r="M52" s="13" t="s">
        <v>330</v>
      </c>
      <c r="N52" s="2" t="str">
        <f t="shared" si="0"/>
        <v>OTU 51 Anaerolineaceae sp. ETS-115</v>
      </c>
      <c r="O52" s="2" t="s">
        <v>45</v>
      </c>
      <c r="P52" s="2" t="s">
        <v>46</v>
      </c>
      <c r="Q52" s="2">
        <v>1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540</v>
      </c>
      <c r="X52" s="2">
        <v>0</v>
      </c>
      <c r="Y52" s="2">
        <v>1466</v>
      </c>
      <c r="Z52" s="2">
        <v>2839</v>
      </c>
      <c r="AA52" s="2">
        <v>920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14">
        <v>8.0368408785874454E-6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1.3224597751818383E-2</v>
      </c>
      <c r="AO52" s="14">
        <v>0</v>
      </c>
      <c r="AP52" s="14">
        <v>1.402401109676185E-2</v>
      </c>
      <c r="AQ52" s="14">
        <v>3.4030566376985316E-2</v>
      </c>
      <c r="AR52" s="14">
        <v>1.0906030323506052E-2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5">
        <v>0</v>
      </c>
      <c r="AY52" s="16">
        <v>4.0184204392937227E-6</v>
      </c>
      <c r="AZ52" s="16">
        <v>0</v>
      </c>
      <c r="BA52" s="16">
        <v>0</v>
      </c>
      <c r="BB52" s="16">
        <v>6.6122988759091915E-3</v>
      </c>
      <c r="BC52" s="16">
        <v>0</v>
      </c>
      <c r="BD52" s="16">
        <v>1.965353593241774E-2</v>
      </c>
      <c r="BE52" s="16">
        <v>0</v>
      </c>
      <c r="BF52" s="17">
        <v>0</v>
      </c>
      <c r="BG52" s="18">
        <v>0</v>
      </c>
    </row>
    <row r="53" spans="1:59" ht="10.5" customHeight="1" x14ac:dyDescent="0.2">
      <c r="A53" s="1">
        <v>52</v>
      </c>
      <c r="B53" s="2" t="s">
        <v>16</v>
      </c>
      <c r="C53" s="2" t="s">
        <v>96</v>
      </c>
      <c r="D53" s="2" t="s">
        <v>331</v>
      </c>
      <c r="I53" s="2">
        <v>4438838</v>
      </c>
      <c r="J53" s="2" t="s">
        <v>332</v>
      </c>
      <c r="K53" s="2" t="s">
        <v>333</v>
      </c>
      <c r="L53" s="12">
        <v>0.98809999999999998</v>
      </c>
      <c r="M53" s="13" t="s">
        <v>334</v>
      </c>
      <c r="N53" s="2" t="str">
        <f t="shared" si="0"/>
        <v>OTU 52 Acidobacteria sp. ETS-453</v>
      </c>
      <c r="O53" s="2" t="s">
        <v>335</v>
      </c>
      <c r="P53" s="2" t="s">
        <v>336</v>
      </c>
      <c r="Q53" s="2">
        <v>0</v>
      </c>
      <c r="R53" s="2">
        <v>0</v>
      </c>
      <c r="S53" s="2">
        <v>2</v>
      </c>
      <c r="T53" s="2">
        <v>559</v>
      </c>
      <c r="U53" s="2">
        <v>761</v>
      </c>
      <c r="V53" s="2">
        <v>675</v>
      </c>
      <c r="W53" s="2">
        <v>288</v>
      </c>
      <c r="X53" s="2">
        <v>2</v>
      </c>
      <c r="Y53" s="2">
        <v>6</v>
      </c>
      <c r="Z53" s="2">
        <v>1</v>
      </c>
      <c r="AA53" s="2">
        <v>1</v>
      </c>
      <c r="AB53" s="2">
        <v>4</v>
      </c>
      <c r="AC53" s="2">
        <v>9</v>
      </c>
      <c r="AD53" s="2">
        <v>1</v>
      </c>
      <c r="AE53" s="2">
        <v>0</v>
      </c>
      <c r="AF53" s="2">
        <v>0</v>
      </c>
      <c r="AG53" s="2">
        <v>10</v>
      </c>
      <c r="AH53" s="14">
        <v>0</v>
      </c>
      <c r="AI53" s="14">
        <v>0</v>
      </c>
      <c r="AJ53" s="14">
        <v>1.8517146878009035E-5</v>
      </c>
      <c r="AK53" s="14">
        <v>5.0983646926844395E-3</v>
      </c>
      <c r="AL53" s="14">
        <v>7.7141409021794219E-3</v>
      </c>
      <c r="AM53" s="14">
        <v>5.9906811626358998E-3</v>
      </c>
      <c r="AN53" s="14">
        <v>7.0531188009698041E-3</v>
      </c>
      <c r="AO53" s="14">
        <v>1.7867672021012382E-5</v>
      </c>
      <c r="AP53" s="14">
        <v>5.7397044052231311E-5</v>
      </c>
      <c r="AQ53" s="14">
        <v>1.1986814504045549E-5</v>
      </c>
      <c r="AR53" s="14">
        <v>1.1854380786419622E-5</v>
      </c>
      <c r="AS53" s="14">
        <v>3.9090749174207927E-5</v>
      </c>
      <c r="AT53" s="14">
        <v>6.5280306382237951E-5</v>
      </c>
      <c r="AU53" s="14">
        <v>9.7397537790244662E-6</v>
      </c>
      <c r="AV53" s="14">
        <v>0</v>
      </c>
      <c r="AW53" s="14">
        <v>0</v>
      </c>
      <c r="AX53" s="15">
        <v>7.8404930102004818E-5</v>
      </c>
      <c r="AY53" s="16">
        <v>0</v>
      </c>
      <c r="AZ53" s="16">
        <v>1.8517146878009035E-5</v>
      </c>
      <c r="BA53" s="16">
        <v>6.4062527974319307E-3</v>
      </c>
      <c r="BB53" s="16">
        <v>6.521899981802852E-3</v>
      </c>
      <c r="BC53" s="16">
        <v>1.7867672021012382E-5</v>
      </c>
      <c r="BD53" s="16">
        <v>2.707941311423216E-5</v>
      </c>
      <c r="BE53" s="16">
        <v>5.2185527778222943E-5</v>
      </c>
      <c r="BF53" s="17">
        <v>4.8698768895122331E-6</v>
      </c>
      <c r="BG53" s="18">
        <v>3.9202465051002409E-5</v>
      </c>
    </row>
    <row r="54" spans="1:59" x14ac:dyDescent="0.2">
      <c r="A54" s="1">
        <v>53</v>
      </c>
      <c r="B54" s="2" t="s">
        <v>16</v>
      </c>
      <c r="C54" s="2" t="s">
        <v>62</v>
      </c>
      <c r="D54" s="2" t="s">
        <v>63</v>
      </c>
      <c r="E54" s="2" t="s">
        <v>337</v>
      </c>
      <c r="F54" s="2" t="s">
        <v>338</v>
      </c>
      <c r="G54" s="2" t="s">
        <v>339</v>
      </c>
      <c r="I54" s="2">
        <v>3025389</v>
      </c>
      <c r="J54" s="2" t="s">
        <v>340</v>
      </c>
      <c r="K54" s="2" t="s">
        <v>341</v>
      </c>
      <c r="L54" s="12">
        <v>0.99609999999999999</v>
      </c>
      <c r="M54" s="13" t="s">
        <v>342</v>
      </c>
      <c r="N54" s="2" t="str">
        <f t="shared" si="0"/>
        <v>OTU 53 Hydrogenophaga intermedia sp. ETS-210</v>
      </c>
      <c r="O54" s="2" t="s">
        <v>343</v>
      </c>
      <c r="P54" s="2" t="s">
        <v>344</v>
      </c>
      <c r="Q54" s="2">
        <v>1</v>
      </c>
      <c r="R54" s="2">
        <v>94</v>
      </c>
      <c r="S54" s="2">
        <v>220</v>
      </c>
      <c r="T54" s="2">
        <v>96</v>
      </c>
      <c r="U54" s="2">
        <v>32</v>
      </c>
      <c r="V54" s="2">
        <v>41</v>
      </c>
      <c r="W54" s="2">
        <v>7</v>
      </c>
      <c r="X54" s="2">
        <v>1514</v>
      </c>
      <c r="Y54" s="2">
        <v>43</v>
      </c>
      <c r="Z54" s="2">
        <v>36</v>
      </c>
      <c r="AA54" s="2">
        <v>30</v>
      </c>
      <c r="AB54" s="2">
        <v>12</v>
      </c>
      <c r="AC54" s="2">
        <v>16</v>
      </c>
      <c r="AD54" s="2">
        <v>915</v>
      </c>
      <c r="AE54" s="2">
        <v>1255</v>
      </c>
      <c r="AF54" s="2">
        <v>182</v>
      </c>
      <c r="AG54" s="2">
        <v>144</v>
      </c>
      <c r="AH54" s="14">
        <v>8.0368408785874454E-6</v>
      </c>
      <c r="AI54" s="14">
        <v>1.0532212885154062E-3</v>
      </c>
      <c r="AJ54" s="14">
        <v>2.0368861565809942E-3</v>
      </c>
      <c r="AK54" s="14">
        <v>8.7556889176691624E-4</v>
      </c>
      <c r="AL54" s="14">
        <v>3.2437911809427266E-4</v>
      </c>
      <c r="AM54" s="14">
        <v>3.638784113601065E-4</v>
      </c>
      <c r="AN54" s="14">
        <v>1.7142997085690495E-4</v>
      </c>
      <c r="AO54" s="14">
        <v>1.3525827719906373E-2</v>
      </c>
      <c r="AP54" s="14">
        <v>4.1134548237432438E-4</v>
      </c>
      <c r="AQ54" s="14">
        <v>4.3152532214563979E-4</v>
      </c>
      <c r="AR54" s="14">
        <v>3.5563142359258866E-4</v>
      </c>
      <c r="AS54" s="14">
        <v>1.1727224752262377E-4</v>
      </c>
      <c r="AT54" s="14">
        <v>1.1605387801286747E-4</v>
      </c>
      <c r="AU54" s="14">
        <v>8.9118747078073858E-3</v>
      </c>
      <c r="AV54" s="14">
        <v>1.0138219066314454E-2</v>
      </c>
      <c r="AW54" s="14">
        <v>1.2856375914780593E-3</v>
      </c>
      <c r="AX54" s="15">
        <v>1.1290309934688693E-3</v>
      </c>
      <c r="AY54" s="16">
        <v>5.306290646969968E-4</v>
      </c>
      <c r="AZ54" s="16">
        <v>2.0368861565809942E-3</v>
      </c>
      <c r="BA54" s="16">
        <v>5.9997400493059442E-4</v>
      </c>
      <c r="BB54" s="16">
        <v>2.6765419110850574E-4</v>
      </c>
      <c r="BC54" s="16">
        <v>1.3525827719906373E-2</v>
      </c>
      <c r="BD54" s="16">
        <v>3.9950074270418429E-4</v>
      </c>
      <c r="BE54" s="16">
        <v>1.1666306276774562E-4</v>
      </c>
      <c r="BF54" s="17">
        <v>9.5250468870609201E-3</v>
      </c>
      <c r="BG54" s="18">
        <v>1.2073342924734643E-3</v>
      </c>
    </row>
    <row r="55" spans="1:59" x14ac:dyDescent="0.2">
      <c r="A55" s="1">
        <v>54</v>
      </c>
      <c r="B55" s="2" t="s">
        <v>16</v>
      </c>
      <c r="C55" s="2" t="s">
        <v>62</v>
      </c>
      <c r="I55" s="2">
        <v>641223</v>
      </c>
      <c r="J55" s="2" t="s">
        <v>345</v>
      </c>
      <c r="K55" s="2" t="s">
        <v>346</v>
      </c>
      <c r="L55" s="12">
        <v>0.95650000000000002</v>
      </c>
      <c r="M55" s="13" t="s">
        <v>347</v>
      </c>
      <c r="N55" s="2" t="str">
        <f t="shared" si="0"/>
        <v>OTU 54 Sulfurifustis sp. ETS-211</v>
      </c>
      <c r="O55" s="2" t="s">
        <v>348</v>
      </c>
      <c r="P55" s="2" t="s">
        <v>349</v>
      </c>
      <c r="Q55" s="2">
        <v>58</v>
      </c>
      <c r="R55" s="2">
        <v>181</v>
      </c>
      <c r="S55" s="2">
        <v>454</v>
      </c>
      <c r="T55" s="2">
        <v>63</v>
      </c>
      <c r="U55" s="2">
        <v>29</v>
      </c>
      <c r="V55" s="2">
        <v>60</v>
      </c>
      <c r="W55" s="2">
        <v>24</v>
      </c>
      <c r="X55" s="2">
        <v>175</v>
      </c>
      <c r="Y55" s="2">
        <v>2035</v>
      </c>
      <c r="Z55" s="2">
        <v>526</v>
      </c>
      <c r="AA55" s="2">
        <v>1099</v>
      </c>
      <c r="AB55" s="2">
        <v>410</v>
      </c>
      <c r="AC55" s="2">
        <v>578</v>
      </c>
      <c r="AD55" s="2">
        <v>308</v>
      </c>
      <c r="AE55" s="2">
        <v>394</v>
      </c>
      <c r="AF55" s="2">
        <v>8</v>
      </c>
      <c r="AG55" s="2">
        <v>4</v>
      </c>
      <c r="AH55" s="14">
        <v>4.6613677095807182E-4</v>
      </c>
      <c r="AI55" s="14">
        <v>2.0280112044817927E-3</v>
      </c>
      <c r="AJ55" s="14">
        <v>4.2033923413080515E-3</v>
      </c>
      <c r="AK55" s="14">
        <v>5.7459208522203881E-4</v>
      </c>
      <c r="AL55" s="14">
        <v>2.9396857577293462E-4</v>
      </c>
      <c r="AM55" s="14">
        <v>5.3250499223430215E-4</v>
      </c>
      <c r="AN55" s="14">
        <v>5.8775990008081693E-4</v>
      </c>
      <c r="AO55" s="14">
        <v>1.5634213018385834E-3</v>
      </c>
      <c r="AP55" s="14">
        <v>1.946716410771512E-2</v>
      </c>
      <c r="AQ55" s="14">
        <v>6.3050644291279588E-3</v>
      </c>
      <c r="AR55" s="14">
        <v>1.3027964484275165E-2</v>
      </c>
      <c r="AS55" s="14">
        <v>4.0068017903563125E-3</v>
      </c>
      <c r="AT55" s="14">
        <v>4.1924463432148375E-3</v>
      </c>
      <c r="AU55" s="14">
        <v>2.9998441639395358E-3</v>
      </c>
      <c r="AV55" s="14">
        <v>3.1828353084684424E-3</v>
      </c>
      <c r="AW55" s="14">
        <v>5.6511542482552059E-5</v>
      </c>
      <c r="AX55" s="15">
        <v>3.1361972040801928E-5</v>
      </c>
      <c r="AY55" s="16">
        <v>1.2470739877199323E-3</v>
      </c>
      <c r="AZ55" s="16">
        <v>4.2033923413080515E-3</v>
      </c>
      <c r="BA55" s="16">
        <v>4.3428033049748669E-4</v>
      </c>
      <c r="BB55" s="16">
        <v>5.6013244615755954E-4</v>
      </c>
      <c r="BC55" s="16">
        <v>1.5634213018385834E-3</v>
      </c>
      <c r="BD55" s="16">
        <v>1.2933397673706081E-2</v>
      </c>
      <c r="BE55" s="16">
        <v>4.099624066785575E-3</v>
      </c>
      <c r="BF55" s="17">
        <v>3.0913397362039891E-3</v>
      </c>
      <c r="BG55" s="18">
        <v>4.3936757261676997E-5</v>
      </c>
    </row>
    <row r="56" spans="1:59" x14ac:dyDescent="0.2">
      <c r="A56" s="1">
        <v>55</v>
      </c>
      <c r="B56" s="2" t="s">
        <v>16</v>
      </c>
      <c r="C56" s="2" t="s">
        <v>62</v>
      </c>
      <c r="D56" s="2" t="s">
        <v>165</v>
      </c>
      <c r="E56" s="2" t="s">
        <v>166</v>
      </c>
      <c r="I56" s="2" t="s">
        <v>350</v>
      </c>
      <c r="J56" s="2" t="s">
        <v>351</v>
      </c>
      <c r="K56" s="2" t="s">
        <v>352</v>
      </c>
      <c r="L56" s="12">
        <v>0.93279999999999996</v>
      </c>
      <c r="M56" s="13" t="s">
        <v>353</v>
      </c>
      <c r="N56" s="2" t="str">
        <f t="shared" si="0"/>
        <v>OTU 55 Chromatiales sp. ETS-212</v>
      </c>
      <c r="O56" s="2" t="s">
        <v>354</v>
      </c>
      <c r="P56" s="2" t="s">
        <v>355</v>
      </c>
      <c r="Q56" s="2">
        <v>49</v>
      </c>
      <c r="R56" s="2">
        <v>286</v>
      </c>
      <c r="S56" s="2">
        <v>745</v>
      </c>
      <c r="T56" s="2">
        <v>92</v>
      </c>
      <c r="U56" s="2">
        <v>87</v>
      </c>
      <c r="V56" s="2">
        <v>87</v>
      </c>
      <c r="W56" s="2">
        <v>43</v>
      </c>
      <c r="X56" s="2">
        <v>175</v>
      </c>
      <c r="Y56" s="2">
        <v>632</v>
      </c>
      <c r="Z56" s="2">
        <v>203</v>
      </c>
      <c r="AA56" s="2">
        <v>490</v>
      </c>
      <c r="AB56" s="2">
        <v>88</v>
      </c>
      <c r="AC56" s="2">
        <v>111</v>
      </c>
      <c r="AD56" s="2">
        <v>291</v>
      </c>
      <c r="AE56" s="2">
        <v>271</v>
      </c>
      <c r="AF56" s="2">
        <v>0</v>
      </c>
      <c r="AG56" s="2">
        <v>2</v>
      </c>
      <c r="AH56" s="14">
        <v>3.9380520305078479E-4</v>
      </c>
      <c r="AI56" s="14">
        <v>3.2044817927170868E-3</v>
      </c>
      <c r="AJ56" s="14">
        <v>6.8976372120583664E-3</v>
      </c>
      <c r="AK56" s="14">
        <v>8.3908685460996142E-4</v>
      </c>
      <c r="AL56" s="14">
        <v>8.8190572731880381E-4</v>
      </c>
      <c r="AM56" s="14">
        <v>7.7213223873973818E-4</v>
      </c>
      <c r="AN56" s="14">
        <v>1.0530698209781305E-3</v>
      </c>
      <c r="AO56" s="14">
        <v>1.5634213018385834E-3</v>
      </c>
      <c r="AP56" s="14">
        <v>6.0458219735016984E-3</v>
      </c>
      <c r="AQ56" s="14">
        <v>2.4333233443212467E-3</v>
      </c>
      <c r="AR56" s="14">
        <v>5.8086465853456146E-3</v>
      </c>
      <c r="AS56" s="14">
        <v>8.599964818325743E-4</v>
      </c>
      <c r="AT56" s="14">
        <v>8.0512377871426813E-4</v>
      </c>
      <c r="AU56" s="14">
        <v>2.8342683496961197E-3</v>
      </c>
      <c r="AV56" s="14">
        <v>2.1892090573475834E-3</v>
      </c>
      <c r="AW56" s="14">
        <v>0</v>
      </c>
      <c r="AX56" s="15">
        <v>1.5680986020400964E-5</v>
      </c>
      <c r="AY56" s="16">
        <v>1.7991434978839357E-3</v>
      </c>
      <c r="AZ56" s="16">
        <v>6.8976372120583664E-3</v>
      </c>
      <c r="BA56" s="16">
        <v>8.6049629096438267E-4</v>
      </c>
      <c r="BB56" s="16">
        <v>9.1260102985893442E-4</v>
      </c>
      <c r="BC56" s="16">
        <v>1.5634213018385834E-3</v>
      </c>
      <c r="BD56" s="16">
        <v>4.7625973010561864E-3</v>
      </c>
      <c r="BE56" s="16">
        <v>8.3256013027342116E-4</v>
      </c>
      <c r="BF56" s="17">
        <v>2.5117387035218514E-3</v>
      </c>
      <c r="BG56" s="18">
        <v>7.8404930102004821E-6</v>
      </c>
    </row>
    <row r="57" spans="1:59" x14ac:dyDescent="0.2">
      <c r="A57" s="1">
        <v>56</v>
      </c>
      <c r="B57" s="2" t="s">
        <v>16</v>
      </c>
      <c r="C57" s="2" t="s">
        <v>356</v>
      </c>
      <c r="I57" s="2">
        <v>60575</v>
      </c>
      <c r="J57" s="2" t="s">
        <v>357</v>
      </c>
      <c r="K57" s="2" t="s">
        <v>358</v>
      </c>
      <c r="L57" s="12">
        <v>0.89290000000000003</v>
      </c>
      <c r="M57" s="13" t="s">
        <v>359</v>
      </c>
      <c r="N57" s="2" t="str">
        <f t="shared" si="0"/>
        <v>OTU 56 Verrucomicrobiales sp. ETS-601</v>
      </c>
      <c r="O57" s="2" t="s">
        <v>360</v>
      </c>
      <c r="P57" s="2" t="s">
        <v>361</v>
      </c>
      <c r="Q57" s="2">
        <v>6</v>
      </c>
      <c r="R57" s="2">
        <v>260</v>
      </c>
      <c r="S57" s="2">
        <v>592</v>
      </c>
      <c r="T57" s="2">
        <v>234</v>
      </c>
      <c r="U57" s="2">
        <v>150</v>
      </c>
      <c r="V57" s="2">
        <v>36</v>
      </c>
      <c r="W57" s="2">
        <v>0</v>
      </c>
      <c r="X57" s="2">
        <v>723</v>
      </c>
      <c r="Y57" s="2">
        <v>448</v>
      </c>
      <c r="Z57" s="2">
        <v>538</v>
      </c>
      <c r="AA57" s="2">
        <v>348</v>
      </c>
      <c r="AB57" s="2">
        <v>64</v>
      </c>
      <c r="AC57" s="2">
        <v>124</v>
      </c>
      <c r="AD57" s="2">
        <v>303</v>
      </c>
      <c r="AE57" s="2">
        <v>431</v>
      </c>
      <c r="AF57" s="2">
        <v>148</v>
      </c>
      <c r="AG57" s="2">
        <v>200</v>
      </c>
      <c r="AH57" s="14">
        <v>4.8221045271524666E-5</v>
      </c>
      <c r="AI57" s="14">
        <v>2.9131652661064425E-3</v>
      </c>
      <c r="AJ57" s="14">
        <v>5.4810754758906751E-3</v>
      </c>
      <c r="AK57" s="14">
        <v>2.1341991736818582E-3</v>
      </c>
      <c r="AL57" s="14">
        <v>1.5205271160669033E-3</v>
      </c>
      <c r="AM57" s="14">
        <v>3.1950299534058132E-4</v>
      </c>
      <c r="AN57" s="14">
        <v>0</v>
      </c>
      <c r="AO57" s="14">
        <v>6.4591634355959764E-3</v>
      </c>
      <c r="AP57" s="14">
        <v>4.2856459558999376E-3</v>
      </c>
      <c r="AQ57" s="14">
        <v>6.4489062031765059E-3</v>
      </c>
      <c r="AR57" s="14">
        <v>4.1253245136740283E-3</v>
      </c>
      <c r="AS57" s="14">
        <v>6.2545198678732683E-4</v>
      </c>
      <c r="AT57" s="14">
        <v>8.9941755459972293E-4</v>
      </c>
      <c r="AU57" s="14">
        <v>2.9511453950444135E-3</v>
      </c>
      <c r="AV57" s="14">
        <v>3.4817310100251236E-3</v>
      </c>
      <c r="AW57" s="14">
        <v>1.0454635359272131E-3</v>
      </c>
      <c r="AX57" s="15">
        <v>1.5680986020400964E-3</v>
      </c>
      <c r="AY57" s="16">
        <v>1.4806931556889836E-3</v>
      </c>
      <c r="AZ57" s="16">
        <v>5.4810754758906751E-3</v>
      </c>
      <c r="BA57" s="16">
        <v>1.8273631448743808E-3</v>
      </c>
      <c r="BB57" s="16">
        <v>1.5975149767029066E-4</v>
      </c>
      <c r="BC57" s="16">
        <v>6.4591634355959764E-3</v>
      </c>
      <c r="BD57" s="16">
        <v>4.9532922242501573E-3</v>
      </c>
      <c r="BE57" s="16">
        <v>7.6243477069352483E-4</v>
      </c>
      <c r="BF57" s="17">
        <v>3.2164382025347688E-3</v>
      </c>
      <c r="BG57" s="18">
        <v>1.3067810689836546E-3</v>
      </c>
    </row>
    <row r="58" spans="1:59" x14ac:dyDescent="0.2">
      <c r="A58" s="1">
        <v>57</v>
      </c>
      <c r="B58" s="2" t="s">
        <v>16</v>
      </c>
      <c r="C58" s="2" t="s">
        <v>62</v>
      </c>
      <c r="D58" s="2" t="s">
        <v>315</v>
      </c>
      <c r="E58" s="2" t="s">
        <v>362</v>
      </c>
      <c r="F58" s="2" t="s">
        <v>363</v>
      </c>
      <c r="I58" s="2" t="s">
        <v>364</v>
      </c>
      <c r="J58" s="2" t="s">
        <v>365</v>
      </c>
      <c r="K58" s="2" t="s">
        <v>366</v>
      </c>
      <c r="L58" s="12">
        <v>0.99209999999999998</v>
      </c>
      <c r="M58" s="13" t="s">
        <v>367</v>
      </c>
      <c r="N58" s="2" t="str">
        <f t="shared" si="0"/>
        <v>OTU 57 Roseomonas sp. ETS-213</v>
      </c>
      <c r="O58" s="2" t="s">
        <v>368</v>
      </c>
      <c r="P58" s="2" t="s">
        <v>369</v>
      </c>
      <c r="Q58" s="2">
        <v>0</v>
      </c>
      <c r="R58" s="2">
        <v>208</v>
      </c>
      <c r="S58" s="2">
        <v>647</v>
      </c>
      <c r="T58" s="2">
        <v>41</v>
      </c>
      <c r="U58" s="2">
        <v>33</v>
      </c>
      <c r="V58" s="2">
        <v>80</v>
      </c>
      <c r="W58" s="2">
        <v>0</v>
      </c>
      <c r="X58" s="2">
        <v>305</v>
      </c>
      <c r="Y58" s="2">
        <v>0</v>
      </c>
      <c r="Z58" s="2">
        <v>0</v>
      </c>
      <c r="AA58" s="2">
        <v>0</v>
      </c>
      <c r="AB58" s="2">
        <v>73</v>
      </c>
      <c r="AC58" s="2">
        <v>105</v>
      </c>
      <c r="AD58" s="2">
        <v>603</v>
      </c>
      <c r="AE58" s="2">
        <v>698</v>
      </c>
      <c r="AF58" s="2">
        <v>19</v>
      </c>
      <c r="AG58" s="2">
        <v>17</v>
      </c>
      <c r="AH58" s="14">
        <v>0</v>
      </c>
      <c r="AI58" s="14">
        <v>2.3305322128851541E-3</v>
      </c>
      <c r="AJ58" s="14">
        <v>5.9902970150359234E-3</v>
      </c>
      <c r="AK58" s="14">
        <v>3.7394088085878713E-4</v>
      </c>
      <c r="AL58" s="14">
        <v>3.3451596553471871E-4</v>
      </c>
      <c r="AM58" s="14">
        <v>7.1000665631240298E-4</v>
      </c>
      <c r="AN58" s="14">
        <v>0</v>
      </c>
      <c r="AO58" s="14">
        <v>2.7248199832043884E-3</v>
      </c>
      <c r="AP58" s="14">
        <v>0</v>
      </c>
      <c r="AQ58" s="14">
        <v>0</v>
      </c>
      <c r="AR58" s="14">
        <v>0</v>
      </c>
      <c r="AS58" s="14">
        <v>7.1340617242929456E-4</v>
      </c>
      <c r="AT58" s="14">
        <v>7.6160357445944282E-4</v>
      </c>
      <c r="AU58" s="14">
        <v>5.873071528751753E-3</v>
      </c>
      <c r="AV58" s="14">
        <v>5.6386270185557683E-3</v>
      </c>
      <c r="AW58" s="14">
        <v>1.3421491339606114E-4</v>
      </c>
      <c r="AX58" s="15">
        <v>1.3328838117340817E-4</v>
      </c>
      <c r="AY58" s="16">
        <v>1.1652661064425771E-3</v>
      </c>
      <c r="AZ58" s="16">
        <v>5.9902970150359234E-3</v>
      </c>
      <c r="BA58" s="16">
        <v>3.5422842319675292E-4</v>
      </c>
      <c r="BB58" s="16">
        <v>3.5500332815620149E-4</v>
      </c>
      <c r="BC58" s="16">
        <v>2.7248199832043884E-3</v>
      </c>
      <c r="BD58" s="16">
        <v>0</v>
      </c>
      <c r="BE58" s="16">
        <v>7.3750487344436864E-4</v>
      </c>
      <c r="BF58" s="17">
        <v>5.7558492736537606E-3</v>
      </c>
      <c r="BG58" s="18">
        <v>1.3375164728473464E-4</v>
      </c>
    </row>
    <row r="59" spans="1:59" x14ac:dyDescent="0.2">
      <c r="A59" s="1">
        <v>58</v>
      </c>
      <c r="B59" s="2" t="s">
        <v>16</v>
      </c>
      <c r="C59" s="2" t="s">
        <v>370</v>
      </c>
      <c r="D59" s="2" t="s">
        <v>371</v>
      </c>
      <c r="E59" s="2" t="s">
        <v>372</v>
      </c>
      <c r="F59" s="2" t="s">
        <v>373</v>
      </c>
      <c r="G59" s="2" t="s">
        <v>374</v>
      </c>
      <c r="I59" s="2" t="s">
        <v>375</v>
      </c>
      <c r="J59" s="2" t="s">
        <v>376</v>
      </c>
      <c r="K59" s="2" t="s">
        <v>377</v>
      </c>
      <c r="L59" s="12">
        <v>0.93600000000000005</v>
      </c>
      <c r="M59" s="13" t="s">
        <v>378</v>
      </c>
      <c r="N59" s="2" t="str">
        <f t="shared" si="0"/>
        <v>OTU 58 Symbiobacteriaceae sp. ETS-851</v>
      </c>
      <c r="O59" s="2" t="s">
        <v>379</v>
      </c>
      <c r="P59" s="2" t="s">
        <v>380</v>
      </c>
      <c r="Q59" s="2">
        <v>14</v>
      </c>
      <c r="R59" s="2">
        <v>25</v>
      </c>
      <c r="S59" s="2">
        <v>716</v>
      </c>
      <c r="T59" s="2">
        <v>34</v>
      </c>
      <c r="U59" s="2">
        <v>34</v>
      </c>
      <c r="V59" s="2">
        <v>12</v>
      </c>
      <c r="W59" s="2">
        <v>1</v>
      </c>
      <c r="X59" s="2">
        <v>19</v>
      </c>
      <c r="Y59" s="2">
        <v>709</v>
      </c>
      <c r="Z59" s="2">
        <v>344</v>
      </c>
      <c r="AA59" s="2">
        <v>868</v>
      </c>
      <c r="AB59" s="2">
        <v>1</v>
      </c>
      <c r="AC59" s="2">
        <v>3</v>
      </c>
      <c r="AD59" s="2">
        <v>29</v>
      </c>
      <c r="AE59" s="2">
        <v>34</v>
      </c>
      <c r="AF59" s="2">
        <v>0</v>
      </c>
      <c r="AG59" s="2">
        <v>1</v>
      </c>
      <c r="AH59" s="14">
        <v>1.1251577230022422E-4</v>
      </c>
      <c r="AI59" s="14">
        <v>2.8011204481792715E-4</v>
      </c>
      <c r="AJ59" s="14">
        <v>6.6291385823272347E-3</v>
      </c>
      <c r="AK59" s="14">
        <v>3.1009731583411619E-4</v>
      </c>
      <c r="AL59" s="14">
        <v>3.4465281297516471E-4</v>
      </c>
      <c r="AM59" s="14">
        <v>1.0650099844686044E-4</v>
      </c>
      <c r="AN59" s="14">
        <v>2.4489995836700708E-5</v>
      </c>
      <c r="AO59" s="14">
        <v>1.6974288419961762E-4</v>
      </c>
      <c r="AP59" s="14">
        <v>6.7824173721719996E-3</v>
      </c>
      <c r="AQ59" s="14">
        <v>4.1234641893916693E-3</v>
      </c>
      <c r="AR59" s="14">
        <v>1.0289602522612231E-2</v>
      </c>
      <c r="AS59" s="14">
        <v>9.7726872935519817E-6</v>
      </c>
      <c r="AT59" s="14">
        <v>2.1760102127412652E-5</v>
      </c>
      <c r="AU59" s="14">
        <v>2.8245285959170954E-4</v>
      </c>
      <c r="AV59" s="14">
        <v>2.7466091494397727E-4</v>
      </c>
      <c r="AW59" s="14">
        <v>0</v>
      </c>
      <c r="AX59" s="15">
        <v>7.8404930102004821E-6</v>
      </c>
      <c r="AY59" s="16">
        <v>1.9631390855907567E-4</v>
      </c>
      <c r="AZ59" s="16">
        <v>6.6291385823272347E-3</v>
      </c>
      <c r="BA59" s="16">
        <v>3.2737506440464045E-4</v>
      </c>
      <c r="BB59" s="16">
        <v>6.5495497141780578E-5</v>
      </c>
      <c r="BC59" s="16">
        <v>1.6974288419961762E-4</v>
      </c>
      <c r="BD59" s="16">
        <v>7.0651613613919679E-3</v>
      </c>
      <c r="BE59" s="16">
        <v>1.5766394710482318E-5</v>
      </c>
      <c r="BF59" s="17">
        <v>2.7855688726784341E-4</v>
      </c>
      <c r="BG59" s="18">
        <v>3.9202465051002411E-6</v>
      </c>
    </row>
    <row r="60" spans="1:59" x14ac:dyDescent="0.2">
      <c r="A60" s="1">
        <v>59</v>
      </c>
      <c r="B60" s="2" t="s">
        <v>16</v>
      </c>
      <c r="C60" s="2" t="s">
        <v>17</v>
      </c>
      <c r="D60" s="2" t="s">
        <v>18</v>
      </c>
      <c r="E60" s="2" t="s">
        <v>103</v>
      </c>
      <c r="F60" s="2" t="s">
        <v>104</v>
      </c>
      <c r="I60" s="2" t="s">
        <v>381</v>
      </c>
      <c r="J60" s="2" t="s">
        <v>382</v>
      </c>
      <c r="K60" s="2" t="s">
        <v>28</v>
      </c>
      <c r="L60" s="12">
        <v>0.84250000000000003</v>
      </c>
      <c r="M60" s="13" t="s">
        <v>383</v>
      </c>
      <c r="N60" s="2" t="str">
        <f t="shared" si="0"/>
        <v>OTU 59 Anaerolineales sp. ETS-116</v>
      </c>
      <c r="O60" s="2" t="s">
        <v>30</v>
      </c>
      <c r="P60" s="2" t="s">
        <v>31</v>
      </c>
      <c r="Q60" s="2">
        <v>0</v>
      </c>
      <c r="R60" s="2">
        <v>0</v>
      </c>
      <c r="S60" s="2">
        <v>95</v>
      </c>
      <c r="T60" s="2">
        <v>4</v>
      </c>
      <c r="U60" s="2">
        <v>2</v>
      </c>
      <c r="V60" s="2">
        <v>23</v>
      </c>
      <c r="W60" s="2">
        <v>1</v>
      </c>
      <c r="X60" s="2">
        <v>11</v>
      </c>
      <c r="Y60" s="2">
        <v>216</v>
      </c>
      <c r="Z60" s="2">
        <v>840</v>
      </c>
      <c r="AA60" s="2">
        <v>192</v>
      </c>
      <c r="AB60" s="2">
        <v>31</v>
      </c>
      <c r="AC60" s="2">
        <v>26</v>
      </c>
      <c r="AD60" s="2">
        <v>287</v>
      </c>
      <c r="AE60" s="2">
        <v>461</v>
      </c>
      <c r="AF60" s="2">
        <v>1393</v>
      </c>
      <c r="AG60" s="2">
        <v>1332</v>
      </c>
      <c r="AH60" s="14">
        <v>0</v>
      </c>
      <c r="AI60" s="14">
        <v>0</v>
      </c>
      <c r="AJ60" s="14">
        <v>8.7956447670542925E-4</v>
      </c>
      <c r="AK60" s="14">
        <v>3.6482037156954841E-5</v>
      </c>
      <c r="AL60" s="14">
        <v>2.0273694880892041E-5</v>
      </c>
      <c r="AM60" s="14">
        <v>2.0412691368981584E-4</v>
      </c>
      <c r="AN60" s="14">
        <v>2.4489995836700708E-5</v>
      </c>
      <c r="AO60" s="14">
        <v>9.8272196115568104E-5</v>
      </c>
      <c r="AP60" s="14">
        <v>2.0662935858803272E-3</v>
      </c>
      <c r="AQ60" s="14">
        <v>1.0068924183398262E-2</v>
      </c>
      <c r="AR60" s="14">
        <v>2.2760411109925675E-3</v>
      </c>
      <c r="AS60" s="14">
        <v>3.0295330610011142E-4</v>
      </c>
      <c r="AT60" s="14">
        <v>1.8858755177090963E-4</v>
      </c>
      <c r="AU60" s="14">
        <v>2.7953093345800218E-3</v>
      </c>
      <c r="AV60" s="14">
        <v>3.7240788761521621E-3</v>
      </c>
      <c r="AW60" s="14">
        <v>9.8400723347743784E-3</v>
      </c>
      <c r="AX60" s="15">
        <v>1.0443536689587042E-2</v>
      </c>
      <c r="AY60" s="16">
        <v>0</v>
      </c>
      <c r="AZ60" s="16">
        <v>8.7956447670542925E-4</v>
      </c>
      <c r="BA60" s="16">
        <v>2.837786601892344E-5</v>
      </c>
      <c r="BB60" s="16">
        <v>1.1430845476325828E-4</v>
      </c>
      <c r="BC60" s="16">
        <v>9.8272196115568104E-5</v>
      </c>
      <c r="BD60" s="16">
        <v>4.8037529600903853E-3</v>
      </c>
      <c r="BE60" s="16">
        <v>2.4577042893551051E-4</v>
      </c>
      <c r="BF60" s="17">
        <v>3.2596941053660922E-3</v>
      </c>
      <c r="BG60" s="18">
        <v>1.014180451218071E-2</v>
      </c>
    </row>
    <row r="61" spans="1:59" x14ac:dyDescent="0.2">
      <c r="A61" s="1">
        <v>60</v>
      </c>
      <c r="B61" s="2" t="s">
        <v>16</v>
      </c>
      <c r="C61" s="2" t="s">
        <v>384</v>
      </c>
      <c r="D61" s="2" t="s">
        <v>385</v>
      </c>
      <c r="E61" s="2" t="s">
        <v>386</v>
      </c>
      <c r="F61" s="2" t="s">
        <v>387</v>
      </c>
      <c r="G61" s="2" t="s">
        <v>385</v>
      </c>
      <c r="I61" s="2">
        <v>1491</v>
      </c>
      <c r="J61" s="2" t="s">
        <v>388</v>
      </c>
      <c r="K61" s="2" t="s">
        <v>389</v>
      </c>
      <c r="L61" s="12">
        <v>0.98809999999999998</v>
      </c>
      <c r="M61" s="13" t="s">
        <v>390</v>
      </c>
      <c r="N61" s="2" t="str">
        <f t="shared" si="0"/>
        <v>OTU 60 Nitrospira sp. ETS-651</v>
      </c>
      <c r="O61" s="2" t="s">
        <v>391</v>
      </c>
      <c r="P61" s="2" t="s">
        <v>392</v>
      </c>
      <c r="Q61" s="2">
        <v>19</v>
      </c>
      <c r="R61" s="2">
        <v>0</v>
      </c>
      <c r="S61" s="2">
        <v>32</v>
      </c>
      <c r="T61" s="2">
        <v>0</v>
      </c>
      <c r="U61" s="2">
        <v>0</v>
      </c>
      <c r="V61" s="2">
        <v>3</v>
      </c>
      <c r="W61" s="2">
        <v>0</v>
      </c>
      <c r="X61" s="2">
        <v>1</v>
      </c>
      <c r="Y61" s="2">
        <v>1593</v>
      </c>
      <c r="Z61" s="2">
        <v>1646</v>
      </c>
      <c r="AA61" s="2">
        <v>1320</v>
      </c>
      <c r="AB61" s="2">
        <v>89</v>
      </c>
      <c r="AC61" s="2">
        <v>92</v>
      </c>
      <c r="AD61" s="2">
        <v>23</v>
      </c>
      <c r="AE61" s="2">
        <v>10</v>
      </c>
      <c r="AF61" s="2">
        <v>65</v>
      </c>
      <c r="AG61" s="2">
        <v>53</v>
      </c>
      <c r="AH61" s="19">
        <v>1.5269997669316147E-4</v>
      </c>
      <c r="AI61" s="19">
        <v>0</v>
      </c>
      <c r="AJ61" s="19">
        <v>2.9627435004814457E-4</v>
      </c>
      <c r="AK61" s="19">
        <v>0</v>
      </c>
      <c r="AL61" s="19">
        <v>0</v>
      </c>
      <c r="AM61" s="19">
        <v>2.662524961171511E-5</v>
      </c>
      <c r="AN61" s="19">
        <v>0</v>
      </c>
      <c r="AO61" s="19">
        <v>8.933836010506191E-6</v>
      </c>
      <c r="AP61" s="19">
        <v>1.5238915195867413E-2</v>
      </c>
      <c r="AQ61" s="19">
        <v>1.9730296673658974E-2</v>
      </c>
      <c r="AR61" s="19">
        <v>1.5647782638073898E-2</v>
      </c>
      <c r="AS61" s="19">
        <v>8.6976916912612624E-4</v>
      </c>
      <c r="AT61" s="19">
        <v>6.6730979857398801E-4</v>
      </c>
      <c r="AU61" s="19">
        <v>2.2401433691756272E-4</v>
      </c>
      <c r="AV61" s="19">
        <v>8.0782622042346248E-5</v>
      </c>
      <c r="AW61" s="19">
        <v>4.5915628267073551E-4</v>
      </c>
      <c r="AX61" s="20">
        <v>4.155461295406255E-4</v>
      </c>
      <c r="AY61" s="16">
        <v>7.6349988346580735E-5</v>
      </c>
      <c r="AZ61" s="16">
        <v>2.9627435004814457E-4</v>
      </c>
      <c r="BA61" s="16">
        <v>0</v>
      </c>
      <c r="BB61" s="16">
        <v>1.3312624805857555E-5</v>
      </c>
      <c r="BC61" s="16">
        <v>8.933836010506191E-6</v>
      </c>
      <c r="BD61" s="16">
        <v>1.6872331502533429E-2</v>
      </c>
      <c r="BE61" s="16">
        <v>7.6853948385005718E-4</v>
      </c>
      <c r="BF61" s="16">
        <v>1.5239847947995448E-4</v>
      </c>
      <c r="BG61" s="15">
        <v>4.3735120610568048E-4</v>
      </c>
    </row>
    <row r="62" spans="1:59" x14ac:dyDescent="0.2">
      <c r="A62" s="1">
        <v>61</v>
      </c>
      <c r="B62" s="2" t="s">
        <v>16</v>
      </c>
      <c r="C62" s="2" t="s">
        <v>384</v>
      </c>
      <c r="D62" s="2" t="s">
        <v>385</v>
      </c>
      <c r="E62" s="2" t="s">
        <v>386</v>
      </c>
      <c r="F62" s="2" t="s">
        <v>393</v>
      </c>
      <c r="G62" s="2" t="s">
        <v>394</v>
      </c>
      <c r="I62" s="2" t="s">
        <v>395</v>
      </c>
      <c r="J62" s="2" t="s">
        <v>396</v>
      </c>
      <c r="K62" s="2" t="s">
        <v>397</v>
      </c>
      <c r="L62" s="12">
        <v>0.8458</v>
      </c>
      <c r="M62" s="13" t="s">
        <v>398</v>
      </c>
      <c r="N62" s="2" t="str">
        <f t="shared" si="0"/>
        <v>OTU 61 Nitrospirales sp. ETS-652</v>
      </c>
      <c r="O62" s="2" t="s">
        <v>399</v>
      </c>
      <c r="P62" s="2" t="s">
        <v>400</v>
      </c>
      <c r="Q62" s="2">
        <v>0</v>
      </c>
      <c r="R62" s="2">
        <v>500</v>
      </c>
      <c r="S62" s="2">
        <v>143</v>
      </c>
      <c r="T62" s="2">
        <v>23</v>
      </c>
      <c r="U62" s="2">
        <v>15</v>
      </c>
      <c r="V62" s="2">
        <v>48</v>
      </c>
      <c r="W62" s="2">
        <v>0</v>
      </c>
      <c r="X62" s="2">
        <v>3201</v>
      </c>
      <c r="Y62" s="2">
        <v>0</v>
      </c>
      <c r="Z62" s="2">
        <v>0</v>
      </c>
      <c r="AA62" s="2">
        <v>0</v>
      </c>
      <c r="AB62" s="2">
        <v>380</v>
      </c>
      <c r="AC62" s="2">
        <v>823</v>
      </c>
      <c r="AD62" s="2">
        <v>237</v>
      </c>
      <c r="AE62" s="2">
        <v>264</v>
      </c>
      <c r="AF62" s="2">
        <v>0</v>
      </c>
      <c r="AG62" s="2">
        <v>0</v>
      </c>
      <c r="AH62" s="14">
        <v>0</v>
      </c>
      <c r="AI62" s="14">
        <v>5.6022408963585435E-3</v>
      </c>
      <c r="AJ62" s="14">
        <v>1.3239760017776461E-3</v>
      </c>
      <c r="AK62" s="14">
        <v>2.0977171365249036E-4</v>
      </c>
      <c r="AL62" s="14">
        <v>1.5205271160669031E-4</v>
      </c>
      <c r="AM62" s="14">
        <v>4.2600399378744176E-4</v>
      </c>
      <c r="AN62" s="14">
        <v>0</v>
      </c>
      <c r="AO62" s="14">
        <v>2.8597209069630317E-2</v>
      </c>
      <c r="AP62" s="14">
        <v>0</v>
      </c>
      <c r="AQ62" s="14">
        <v>0</v>
      </c>
      <c r="AR62" s="14">
        <v>0</v>
      </c>
      <c r="AS62" s="14">
        <v>3.7136211715497526E-3</v>
      </c>
      <c r="AT62" s="14">
        <v>5.9695213502868709E-3</v>
      </c>
      <c r="AU62" s="14">
        <v>2.3083216456287986E-3</v>
      </c>
      <c r="AV62" s="14">
        <v>2.1326612219179412E-3</v>
      </c>
      <c r="AW62" s="14">
        <v>0</v>
      </c>
      <c r="AX62" s="15">
        <v>0</v>
      </c>
      <c r="AY62" s="16">
        <v>2.8011204481792717E-3</v>
      </c>
      <c r="AZ62" s="16">
        <v>1.3239760017776461E-3</v>
      </c>
      <c r="BA62" s="16">
        <v>1.8091221262959035E-4</v>
      </c>
      <c r="BB62" s="16">
        <v>2.1300199689372088E-4</v>
      </c>
      <c r="BC62" s="16">
        <v>2.8597209069630317E-2</v>
      </c>
      <c r="BD62" s="16">
        <v>0</v>
      </c>
      <c r="BE62" s="16">
        <v>4.8415712609183115E-3</v>
      </c>
      <c r="BF62" s="17">
        <v>2.2204914337733699E-3</v>
      </c>
      <c r="BG62" s="18">
        <v>0</v>
      </c>
    </row>
    <row r="63" spans="1:59" x14ac:dyDescent="0.2">
      <c r="A63" s="1">
        <v>62</v>
      </c>
      <c r="B63" s="13" t="s">
        <v>16</v>
      </c>
      <c r="C63" s="13" t="s">
        <v>17</v>
      </c>
      <c r="D63" s="13" t="s">
        <v>17</v>
      </c>
      <c r="E63" s="13" t="s">
        <v>401</v>
      </c>
      <c r="F63" s="13" t="s">
        <v>402</v>
      </c>
      <c r="G63" s="13" t="s">
        <v>403</v>
      </c>
      <c r="H63" s="13"/>
      <c r="I63" s="13" t="s">
        <v>404</v>
      </c>
      <c r="J63" s="13" t="s">
        <v>405</v>
      </c>
      <c r="K63" s="13" t="s">
        <v>406</v>
      </c>
      <c r="L63" s="21">
        <v>0.96050000000000002</v>
      </c>
      <c r="M63" s="13" t="s">
        <v>407</v>
      </c>
      <c r="N63" s="2" t="str">
        <f t="shared" si="0"/>
        <v>OTU 62 Roseiflexus sp. ETS-117</v>
      </c>
      <c r="O63" s="13" t="s">
        <v>408</v>
      </c>
      <c r="P63" s="13" t="s">
        <v>409</v>
      </c>
      <c r="Q63" s="13">
        <v>98</v>
      </c>
      <c r="R63" s="13">
        <v>0</v>
      </c>
      <c r="S63" s="13">
        <v>4</v>
      </c>
      <c r="T63" s="13">
        <v>0</v>
      </c>
      <c r="U63" s="13">
        <v>16</v>
      </c>
      <c r="V63" s="13">
        <v>51</v>
      </c>
      <c r="W63" s="13">
        <v>0</v>
      </c>
      <c r="X63" s="13">
        <v>4</v>
      </c>
      <c r="Y63" s="13">
        <v>231</v>
      </c>
      <c r="Z63" s="13">
        <v>1376</v>
      </c>
      <c r="AA63" s="13">
        <v>314</v>
      </c>
      <c r="AB63" s="13">
        <v>1</v>
      </c>
      <c r="AC63" s="13">
        <v>19</v>
      </c>
      <c r="AD63" s="13">
        <v>21</v>
      </c>
      <c r="AE63" s="13">
        <v>8</v>
      </c>
      <c r="AF63" s="13">
        <v>1783</v>
      </c>
      <c r="AG63" s="13">
        <v>2321</v>
      </c>
      <c r="AH63" s="26">
        <v>7.8761040610156958E-4</v>
      </c>
      <c r="AI63" s="26">
        <v>0</v>
      </c>
      <c r="AJ63" s="26">
        <v>3.7034293756018071E-5</v>
      </c>
      <c r="AK63" s="26">
        <v>0</v>
      </c>
      <c r="AL63" s="26">
        <v>1.6218955904713633E-4</v>
      </c>
      <c r="AM63" s="26">
        <v>4.5262924339915686E-4</v>
      </c>
      <c r="AN63" s="26">
        <v>0</v>
      </c>
      <c r="AO63" s="26">
        <v>3.5735344042024764E-5</v>
      </c>
      <c r="AP63" s="26">
        <v>2.2097861960109055E-3</v>
      </c>
      <c r="AQ63" s="26">
        <v>1.6493856757566677E-2</v>
      </c>
      <c r="AR63" s="26">
        <v>3.7222755669357611E-3</v>
      </c>
      <c r="AS63" s="26">
        <v>9.7726872935519817E-6</v>
      </c>
      <c r="AT63" s="26">
        <v>1.3781398014028011E-4</v>
      </c>
      <c r="AU63" s="26">
        <v>2.0453482935951379E-4</v>
      </c>
      <c r="AV63" s="26">
        <v>6.4626097633877004E-5</v>
      </c>
      <c r="AW63" s="26">
        <v>1.2595010030798791E-2</v>
      </c>
      <c r="AX63" s="25">
        <v>1.8197784276675316E-2</v>
      </c>
      <c r="AY63" s="24">
        <v>3.9380520305078479E-4</v>
      </c>
      <c r="AZ63" s="24">
        <v>3.7034293756018071E-5</v>
      </c>
      <c r="BA63" s="24">
        <v>8.1094779523568165E-5</v>
      </c>
      <c r="BB63" s="24">
        <v>2.2631462169957843E-4</v>
      </c>
      <c r="BC63" s="24">
        <v>3.5735344042024764E-5</v>
      </c>
      <c r="BD63" s="24">
        <v>7.4753061735044479E-3</v>
      </c>
      <c r="BE63" s="24">
        <v>7.3793333716916043E-5</v>
      </c>
      <c r="BF63" s="27">
        <v>1.345804634966954E-4</v>
      </c>
      <c r="BG63" s="28">
        <v>1.5396397153737054E-2</v>
      </c>
    </row>
    <row r="64" spans="1:59" x14ac:dyDescent="0.2">
      <c r="A64" s="1">
        <v>63</v>
      </c>
      <c r="B64" s="2" t="s">
        <v>81</v>
      </c>
      <c r="C64" s="2" t="s">
        <v>82</v>
      </c>
      <c r="D64" s="2" t="s">
        <v>83</v>
      </c>
      <c r="I64" s="2" t="s">
        <v>410</v>
      </c>
      <c r="J64" s="2" t="s">
        <v>411</v>
      </c>
      <c r="K64" s="2" t="s">
        <v>412</v>
      </c>
      <c r="L64" s="12">
        <v>0.83399999999999996</v>
      </c>
      <c r="M64" s="13" t="s">
        <v>413</v>
      </c>
      <c r="N64" s="2" t="str">
        <f t="shared" si="0"/>
        <v>OTU 63 Thermoproteales sp. ETS-405</v>
      </c>
      <c r="O64" s="2" t="s">
        <v>414</v>
      </c>
      <c r="P64" s="2" t="s">
        <v>415</v>
      </c>
      <c r="Q64" s="2">
        <v>0</v>
      </c>
      <c r="R64" s="2">
        <v>148</v>
      </c>
      <c r="S64" s="2">
        <v>705</v>
      </c>
      <c r="T64" s="2">
        <v>19</v>
      </c>
      <c r="U64" s="2">
        <v>22</v>
      </c>
      <c r="V64" s="2">
        <v>14</v>
      </c>
      <c r="W64" s="2">
        <v>0</v>
      </c>
      <c r="X64" s="2">
        <v>102</v>
      </c>
      <c r="Y64" s="2">
        <v>0</v>
      </c>
      <c r="Z64" s="2">
        <v>0</v>
      </c>
      <c r="AA64" s="2">
        <v>0</v>
      </c>
      <c r="AB64" s="2">
        <v>400</v>
      </c>
      <c r="AC64" s="2">
        <v>492</v>
      </c>
      <c r="AD64" s="2">
        <v>614</v>
      </c>
      <c r="AE64" s="2">
        <v>620</v>
      </c>
      <c r="AF64" s="2">
        <v>0</v>
      </c>
      <c r="AG64" s="2">
        <v>0</v>
      </c>
      <c r="AH64" s="14">
        <v>0</v>
      </c>
      <c r="AI64" s="14">
        <v>1.6582633053221288E-3</v>
      </c>
      <c r="AJ64" s="14">
        <v>6.5272942744981849E-3</v>
      </c>
      <c r="AK64" s="14">
        <v>1.7328967649553551E-4</v>
      </c>
      <c r="AL64" s="14">
        <v>2.2301064368981246E-4</v>
      </c>
      <c r="AM64" s="14">
        <v>1.2425116485467052E-4</v>
      </c>
      <c r="AN64" s="14">
        <v>0</v>
      </c>
      <c r="AO64" s="14">
        <v>9.1125127307163146E-4</v>
      </c>
      <c r="AP64" s="14">
        <v>0</v>
      </c>
      <c r="AQ64" s="14">
        <v>0</v>
      </c>
      <c r="AR64" s="14">
        <v>0</v>
      </c>
      <c r="AS64" s="14">
        <v>3.9090749174207923E-3</v>
      </c>
      <c r="AT64" s="14">
        <v>3.568656748895675E-3</v>
      </c>
      <c r="AU64" s="14">
        <v>5.9802088203210219E-3</v>
      </c>
      <c r="AV64" s="14">
        <v>5.0085225666254675E-3</v>
      </c>
      <c r="AW64" s="14">
        <v>0</v>
      </c>
      <c r="AX64" s="15">
        <v>0</v>
      </c>
      <c r="AY64" s="16">
        <v>8.2913165266106439E-4</v>
      </c>
      <c r="AZ64" s="16">
        <v>6.5272942744981849E-3</v>
      </c>
      <c r="BA64" s="16">
        <v>1.98150160092674E-4</v>
      </c>
      <c r="BB64" s="16">
        <v>6.2125582427335262E-5</v>
      </c>
      <c r="BC64" s="16">
        <v>9.1125127307163146E-4</v>
      </c>
      <c r="BD64" s="16">
        <v>0</v>
      </c>
      <c r="BE64" s="16">
        <v>3.7388658331582334E-3</v>
      </c>
      <c r="BF64" s="17">
        <v>5.4943656934732452E-3</v>
      </c>
      <c r="BG64" s="18">
        <v>0</v>
      </c>
    </row>
    <row r="65" spans="1:59" x14ac:dyDescent="0.2">
      <c r="A65" s="1">
        <v>64</v>
      </c>
      <c r="B65" s="2" t="s">
        <v>16</v>
      </c>
      <c r="C65" s="2" t="s">
        <v>17</v>
      </c>
      <c r="D65" s="2" t="s">
        <v>18</v>
      </c>
      <c r="E65" s="2" t="s">
        <v>416</v>
      </c>
      <c r="I65" s="2" t="s">
        <v>417</v>
      </c>
      <c r="J65" s="2" t="s">
        <v>418</v>
      </c>
      <c r="K65" s="2" t="s">
        <v>419</v>
      </c>
      <c r="L65" s="12">
        <v>0.98809999999999998</v>
      </c>
      <c r="M65" s="13" t="s">
        <v>420</v>
      </c>
      <c r="N65" s="2" t="str">
        <f t="shared" si="0"/>
        <v>OTU 64 Anaerolineae sp. ETS-118</v>
      </c>
      <c r="O65" s="2" t="s">
        <v>421</v>
      </c>
      <c r="P65" s="2" t="s">
        <v>95</v>
      </c>
      <c r="Q65" s="2">
        <v>0</v>
      </c>
      <c r="R65" s="2">
        <v>1025</v>
      </c>
      <c r="S65" s="2">
        <v>480</v>
      </c>
      <c r="T65" s="2">
        <v>283</v>
      </c>
      <c r="U65" s="2">
        <v>153</v>
      </c>
      <c r="V65" s="2">
        <v>187</v>
      </c>
      <c r="W65" s="2">
        <v>0</v>
      </c>
      <c r="X65" s="2">
        <v>448</v>
      </c>
      <c r="Y65" s="2">
        <v>0</v>
      </c>
      <c r="Z65" s="2">
        <v>0</v>
      </c>
      <c r="AA65" s="2">
        <v>0</v>
      </c>
      <c r="AB65" s="2">
        <v>369</v>
      </c>
      <c r="AC65" s="2">
        <v>429</v>
      </c>
      <c r="AD65" s="2">
        <v>663</v>
      </c>
      <c r="AE65" s="2">
        <v>650</v>
      </c>
      <c r="AF65" s="2">
        <v>0</v>
      </c>
      <c r="AG65" s="2">
        <v>0</v>
      </c>
      <c r="AH65" s="14">
        <v>0</v>
      </c>
      <c r="AI65" s="14">
        <v>1.1484593837535015E-2</v>
      </c>
      <c r="AJ65" s="14">
        <v>4.4441152507221689E-3</v>
      </c>
      <c r="AK65" s="14">
        <v>2.5811041288545554E-3</v>
      </c>
      <c r="AL65" s="14">
        <v>1.5509376583882413E-3</v>
      </c>
      <c r="AM65" s="14">
        <v>1.6596405591302419E-3</v>
      </c>
      <c r="AN65" s="14">
        <v>0</v>
      </c>
      <c r="AO65" s="14">
        <v>4.0023585327067738E-3</v>
      </c>
      <c r="AP65" s="14">
        <v>0</v>
      </c>
      <c r="AQ65" s="14">
        <v>0</v>
      </c>
      <c r="AR65" s="14">
        <v>0</v>
      </c>
      <c r="AS65" s="14">
        <v>3.606121611320681E-3</v>
      </c>
      <c r="AT65" s="14">
        <v>3.111694604220009E-3</v>
      </c>
      <c r="AU65" s="14">
        <v>6.4574567554932212E-3</v>
      </c>
      <c r="AV65" s="14">
        <v>5.2508704327525061E-3</v>
      </c>
      <c r="AW65" s="14">
        <v>0</v>
      </c>
      <c r="AX65" s="15">
        <v>0</v>
      </c>
      <c r="AY65" s="16">
        <v>5.7422969187675074E-3</v>
      </c>
      <c r="AZ65" s="16">
        <v>4.4441152507221689E-3</v>
      </c>
      <c r="BA65" s="16">
        <v>2.0660208936213982E-3</v>
      </c>
      <c r="BB65" s="16">
        <v>8.2982027956512094E-4</v>
      </c>
      <c r="BC65" s="16">
        <v>4.0023585327067738E-3</v>
      </c>
      <c r="BD65" s="16">
        <v>0</v>
      </c>
      <c r="BE65" s="16">
        <v>3.358908107770345E-3</v>
      </c>
      <c r="BF65" s="17">
        <v>5.8541635941228637E-3</v>
      </c>
      <c r="BG65" s="18">
        <v>0</v>
      </c>
    </row>
    <row r="66" spans="1:59" x14ac:dyDescent="0.2">
      <c r="A66" s="1">
        <v>65</v>
      </c>
      <c r="B66" s="2" t="s">
        <v>16</v>
      </c>
      <c r="C66" s="2" t="s">
        <v>356</v>
      </c>
      <c r="D66" s="2" t="s">
        <v>422</v>
      </c>
      <c r="E66" s="2" t="s">
        <v>423</v>
      </c>
      <c r="F66" s="2" t="s">
        <v>424</v>
      </c>
      <c r="G66" s="2" t="s">
        <v>425</v>
      </c>
      <c r="I66" s="2" t="s">
        <v>426</v>
      </c>
      <c r="J66" s="2" t="s">
        <v>427</v>
      </c>
      <c r="K66" s="2" t="s">
        <v>428</v>
      </c>
      <c r="L66" s="12">
        <v>0.90910000000000002</v>
      </c>
      <c r="M66" s="13" t="s">
        <v>429</v>
      </c>
      <c r="N66" s="2" t="str">
        <f t="shared" ref="N66:N129" si="1">CONCATENATE("OTU ",A66," ",M66)</f>
        <v>OTU 65 Spartobacteria sp. ETS-602</v>
      </c>
      <c r="O66" s="2" t="s">
        <v>430</v>
      </c>
      <c r="P66" s="2" t="s">
        <v>431</v>
      </c>
      <c r="Q66" s="2">
        <v>0</v>
      </c>
      <c r="R66" s="2">
        <v>125</v>
      </c>
      <c r="S66" s="2">
        <v>344</v>
      </c>
      <c r="T66" s="2">
        <v>660</v>
      </c>
      <c r="U66" s="2">
        <v>583</v>
      </c>
      <c r="V66" s="2">
        <v>1163</v>
      </c>
      <c r="W66" s="2">
        <v>0</v>
      </c>
      <c r="X66" s="2">
        <v>12</v>
      </c>
      <c r="Y66" s="2">
        <v>0</v>
      </c>
      <c r="Z66" s="2">
        <v>0</v>
      </c>
      <c r="AA66" s="2">
        <v>0</v>
      </c>
      <c r="AB66" s="2">
        <v>1</v>
      </c>
      <c r="AC66" s="2">
        <v>9</v>
      </c>
      <c r="AD66" s="2">
        <v>17</v>
      </c>
      <c r="AE66" s="2">
        <v>28</v>
      </c>
      <c r="AF66" s="2">
        <v>1</v>
      </c>
      <c r="AG66" s="2">
        <v>18</v>
      </c>
      <c r="AH66" s="14">
        <v>0</v>
      </c>
      <c r="AI66" s="14">
        <v>1.4005602240896359E-3</v>
      </c>
      <c r="AJ66" s="14">
        <v>3.1849492630175542E-3</v>
      </c>
      <c r="AK66" s="14">
        <v>6.0195361308975496E-3</v>
      </c>
      <c r="AL66" s="14">
        <v>5.9097820577800305E-3</v>
      </c>
      <c r="AM66" s="14">
        <v>1.0321721766141557E-2</v>
      </c>
      <c r="AN66" s="14">
        <v>0</v>
      </c>
      <c r="AO66" s="14">
        <v>1.0720603212607429E-4</v>
      </c>
      <c r="AP66" s="14">
        <v>0</v>
      </c>
      <c r="AQ66" s="14">
        <v>0</v>
      </c>
      <c r="AR66" s="14">
        <v>0</v>
      </c>
      <c r="AS66" s="14">
        <v>9.7726872935519817E-6</v>
      </c>
      <c r="AT66" s="14">
        <v>6.5280306382237951E-5</v>
      </c>
      <c r="AU66" s="14">
        <v>1.6557581424341594E-4</v>
      </c>
      <c r="AV66" s="14">
        <v>2.261913417185695E-4</v>
      </c>
      <c r="AW66" s="14">
        <v>7.0639428103190073E-6</v>
      </c>
      <c r="AX66" s="15">
        <v>1.4112887418360866E-4</v>
      </c>
      <c r="AY66" s="16">
        <v>7.0028011204481793E-4</v>
      </c>
      <c r="AZ66" s="16">
        <v>3.1849492630175542E-3</v>
      </c>
      <c r="BA66" s="16">
        <v>5.96465909433879E-3</v>
      </c>
      <c r="BB66" s="16">
        <v>5.1608608830707786E-3</v>
      </c>
      <c r="BC66" s="16">
        <v>1.0720603212607429E-4</v>
      </c>
      <c r="BD66" s="16">
        <v>0</v>
      </c>
      <c r="BE66" s="16">
        <v>3.7526496837894969E-5</v>
      </c>
      <c r="BF66" s="17">
        <v>1.9588357798099271E-4</v>
      </c>
      <c r="BG66" s="18">
        <v>7.4096408496963838E-5</v>
      </c>
    </row>
    <row r="67" spans="1:59" x14ac:dyDescent="0.2">
      <c r="A67" s="1">
        <v>66</v>
      </c>
      <c r="B67" s="2" t="s">
        <v>16</v>
      </c>
      <c r="C67" s="2" t="s">
        <v>32</v>
      </c>
      <c r="D67" s="2" t="s">
        <v>33</v>
      </c>
      <c r="E67" s="2" t="s">
        <v>34</v>
      </c>
      <c r="F67" s="2" t="s">
        <v>35</v>
      </c>
      <c r="I67" s="2" t="s">
        <v>432</v>
      </c>
      <c r="J67" s="2" t="s">
        <v>433</v>
      </c>
      <c r="K67" s="2" t="s">
        <v>38</v>
      </c>
      <c r="L67" s="12">
        <v>0.92090000000000005</v>
      </c>
      <c r="M67" s="13" t="s">
        <v>434</v>
      </c>
      <c r="N67" s="2" t="str">
        <f t="shared" si="1"/>
        <v>OTU 66 Haliscomenobacteraceae sp. ETS-307</v>
      </c>
      <c r="O67" s="2" t="s">
        <v>40</v>
      </c>
      <c r="P67" s="2" t="s">
        <v>41</v>
      </c>
      <c r="Q67" s="2">
        <v>0</v>
      </c>
      <c r="R67" s="2">
        <v>0</v>
      </c>
      <c r="S67" s="2">
        <v>628</v>
      </c>
      <c r="T67" s="2">
        <v>446</v>
      </c>
      <c r="U67" s="2">
        <v>721</v>
      </c>
      <c r="V67" s="2">
        <v>200</v>
      </c>
      <c r="W67" s="2">
        <v>260</v>
      </c>
      <c r="X67" s="2">
        <v>15</v>
      </c>
      <c r="Y67" s="2">
        <v>1</v>
      </c>
      <c r="Z67" s="2">
        <v>0</v>
      </c>
      <c r="AA67" s="2">
        <v>0</v>
      </c>
      <c r="AB67" s="2">
        <v>0</v>
      </c>
      <c r="AC67" s="2">
        <v>0</v>
      </c>
      <c r="AD67" s="2">
        <v>24</v>
      </c>
      <c r="AE67" s="2">
        <v>26</v>
      </c>
      <c r="AF67" s="2">
        <v>0</v>
      </c>
      <c r="AG67" s="2">
        <v>2</v>
      </c>
      <c r="AH67" s="14">
        <v>0</v>
      </c>
      <c r="AI67" s="14">
        <v>0</v>
      </c>
      <c r="AJ67" s="14">
        <v>5.8143841196948371E-3</v>
      </c>
      <c r="AK67" s="14">
        <v>4.0677471430004648E-3</v>
      </c>
      <c r="AL67" s="14">
        <v>7.3086670045615816E-3</v>
      </c>
      <c r="AM67" s="14">
        <v>1.7750166407810074E-3</v>
      </c>
      <c r="AN67" s="14">
        <v>6.3673989175421844E-3</v>
      </c>
      <c r="AO67" s="14">
        <v>1.3400754015759287E-4</v>
      </c>
      <c r="AP67" s="14">
        <v>9.566174008705219E-6</v>
      </c>
      <c r="AQ67" s="14">
        <v>0</v>
      </c>
      <c r="AR67" s="14">
        <v>0</v>
      </c>
      <c r="AS67" s="14">
        <v>0</v>
      </c>
      <c r="AT67" s="14">
        <v>0</v>
      </c>
      <c r="AU67" s="14">
        <v>2.337540906965872E-4</v>
      </c>
      <c r="AV67" s="14">
        <v>2.1003481731010024E-4</v>
      </c>
      <c r="AW67" s="14">
        <v>0</v>
      </c>
      <c r="AX67" s="15">
        <v>1.5680986020400964E-5</v>
      </c>
      <c r="AY67" s="16">
        <v>0</v>
      </c>
      <c r="AZ67" s="16">
        <v>5.8143841196948371E-3</v>
      </c>
      <c r="BA67" s="16">
        <v>5.6882070737810236E-3</v>
      </c>
      <c r="BB67" s="16">
        <v>4.0712077791615958E-3</v>
      </c>
      <c r="BC67" s="16">
        <v>1.3400754015759287E-4</v>
      </c>
      <c r="BD67" s="16">
        <v>3.1887246695684062E-6</v>
      </c>
      <c r="BE67" s="16">
        <v>0</v>
      </c>
      <c r="BF67" s="17">
        <v>2.2189445400334372E-4</v>
      </c>
      <c r="BG67" s="18">
        <v>7.8404930102004821E-6</v>
      </c>
    </row>
    <row r="68" spans="1:59" x14ac:dyDescent="0.2">
      <c r="A68" s="1">
        <v>67</v>
      </c>
      <c r="B68" s="2" t="s">
        <v>16</v>
      </c>
      <c r="C68" s="2" t="s">
        <v>32</v>
      </c>
      <c r="D68" s="2" t="s">
        <v>435</v>
      </c>
      <c r="E68" s="2" t="s">
        <v>436</v>
      </c>
      <c r="F68" s="2" t="s">
        <v>437</v>
      </c>
      <c r="I68" s="2" t="s">
        <v>438</v>
      </c>
      <c r="J68" s="2" t="s">
        <v>439</v>
      </c>
      <c r="K68" s="2" t="s">
        <v>440</v>
      </c>
      <c r="L68" s="12">
        <v>0.92910000000000004</v>
      </c>
      <c r="M68" s="13" t="s">
        <v>441</v>
      </c>
      <c r="N68" s="2" t="str">
        <f t="shared" si="1"/>
        <v>OTU 67 Flavobacteriaceae sp. ETS-308</v>
      </c>
      <c r="O68" s="2" t="s">
        <v>442</v>
      </c>
      <c r="P68" s="2" t="s">
        <v>443</v>
      </c>
      <c r="Q68" s="2">
        <v>0</v>
      </c>
      <c r="R68" s="2">
        <v>6</v>
      </c>
      <c r="S68" s="2">
        <v>334</v>
      </c>
      <c r="T68" s="2">
        <v>610</v>
      </c>
      <c r="U68" s="2">
        <v>910</v>
      </c>
      <c r="V68" s="2">
        <v>829</v>
      </c>
      <c r="W68" s="2">
        <v>0</v>
      </c>
      <c r="X68" s="2">
        <v>31</v>
      </c>
      <c r="Y68" s="2">
        <v>0</v>
      </c>
      <c r="Z68" s="2">
        <v>0</v>
      </c>
      <c r="AA68" s="2">
        <v>0</v>
      </c>
      <c r="AB68" s="2">
        <v>2</v>
      </c>
      <c r="AC68" s="2">
        <v>3</v>
      </c>
      <c r="AD68" s="2">
        <v>44</v>
      </c>
      <c r="AE68" s="2">
        <v>65</v>
      </c>
      <c r="AF68" s="2">
        <v>0</v>
      </c>
      <c r="AG68" s="2">
        <v>12</v>
      </c>
      <c r="AH68" s="14">
        <v>0</v>
      </c>
      <c r="AI68" s="14">
        <v>6.7226890756302523E-5</v>
      </c>
      <c r="AJ68" s="14">
        <v>3.0923635286275093E-3</v>
      </c>
      <c r="AK68" s="14">
        <v>5.563510666435614E-3</v>
      </c>
      <c r="AL68" s="14">
        <v>9.2245311708058792E-3</v>
      </c>
      <c r="AM68" s="14">
        <v>7.3574439760372753E-3</v>
      </c>
      <c r="AN68" s="14">
        <v>0</v>
      </c>
      <c r="AO68" s="14">
        <v>2.7694891632569192E-4</v>
      </c>
      <c r="AP68" s="14">
        <v>0</v>
      </c>
      <c r="AQ68" s="14">
        <v>0</v>
      </c>
      <c r="AR68" s="14">
        <v>0</v>
      </c>
      <c r="AS68" s="14">
        <v>1.9545374587103963E-5</v>
      </c>
      <c r="AT68" s="14">
        <v>2.1760102127412652E-5</v>
      </c>
      <c r="AU68" s="14">
        <v>4.2854916627707649E-4</v>
      </c>
      <c r="AV68" s="14">
        <v>5.2508704327525061E-4</v>
      </c>
      <c r="AW68" s="14">
        <v>0</v>
      </c>
      <c r="AX68" s="15">
        <v>9.4085916122405778E-5</v>
      </c>
      <c r="AY68" s="16">
        <v>3.3613445378151261E-5</v>
      </c>
      <c r="AZ68" s="16">
        <v>3.0923635286275093E-3</v>
      </c>
      <c r="BA68" s="16">
        <v>7.3940209186207466E-3</v>
      </c>
      <c r="BB68" s="16">
        <v>3.6787219880186376E-3</v>
      </c>
      <c r="BC68" s="16">
        <v>2.7694891632569192E-4</v>
      </c>
      <c r="BD68" s="16">
        <v>0</v>
      </c>
      <c r="BE68" s="16">
        <v>2.0652738357258308E-5</v>
      </c>
      <c r="BF68" s="17">
        <v>4.7681810477616355E-4</v>
      </c>
      <c r="BG68" s="18">
        <v>4.7042958061202889E-5</v>
      </c>
    </row>
    <row r="69" spans="1:59" x14ac:dyDescent="0.2">
      <c r="A69" s="1">
        <v>68</v>
      </c>
      <c r="B69" s="2" t="s">
        <v>81</v>
      </c>
      <c r="C69" s="2" t="s">
        <v>82</v>
      </c>
      <c r="D69" s="2" t="s">
        <v>444</v>
      </c>
      <c r="I69" s="2" t="s">
        <v>445</v>
      </c>
      <c r="J69" s="2" t="s">
        <v>446</v>
      </c>
      <c r="K69" s="2" t="s">
        <v>447</v>
      </c>
      <c r="L69" s="12">
        <v>0.78349999999999997</v>
      </c>
      <c r="M69" s="13" t="s">
        <v>448</v>
      </c>
      <c r="N69" s="2" t="str">
        <f t="shared" si="1"/>
        <v>OTU 68 Thermoprotei sp. ETS-406</v>
      </c>
      <c r="O69" s="2" t="s">
        <v>449</v>
      </c>
      <c r="P69" s="2" t="s">
        <v>450</v>
      </c>
      <c r="Q69" s="2">
        <v>3237</v>
      </c>
      <c r="R69" s="2">
        <v>9</v>
      </c>
      <c r="S69" s="2">
        <v>5</v>
      </c>
      <c r="T69" s="2">
        <v>3</v>
      </c>
      <c r="U69" s="2">
        <v>0</v>
      </c>
      <c r="V69" s="2">
        <v>0</v>
      </c>
      <c r="W69" s="2">
        <v>0</v>
      </c>
      <c r="X69" s="2">
        <v>43</v>
      </c>
      <c r="Y69" s="2">
        <v>987</v>
      </c>
      <c r="Z69" s="2">
        <v>327</v>
      </c>
      <c r="AA69" s="2">
        <v>680</v>
      </c>
      <c r="AB69" s="2">
        <v>1</v>
      </c>
      <c r="AC69" s="2">
        <v>2</v>
      </c>
      <c r="AD69" s="2">
        <v>8</v>
      </c>
      <c r="AE69" s="2">
        <v>7</v>
      </c>
      <c r="AF69" s="2">
        <v>0</v>
      </c>
      <c r="AG69" s="2">
        <v>0</v>
      </c>
      <c r="AH69" s="14">
        <v>2.6015253923987559E-2</v>
      </c>
      <c r="AI69" s="14">
        <v>1.0084033613445378E-4</v>
      </c>
      <c r="AJ69" s="14">
        <v>4.6292867195022589E-5</v>
      </c>
      <c r="AK69" s="14">
        <v>2.7361527867716133E-5</v>
      </c>
      <c r="AL69" s="14">
        <v>0</v>
      </c>
      <c r="AM69" s="14">
        <v>0</v>
      </c>
      <c r="AN69" s="14">
        <v>0</v>
      </c>
      <c r="AO69" s="14">
        <v>3.8415494845176623E-4</v>
      </c>
      <c r="AP69" s="14">
        <v>9.4418137465920506E-3</v>
      </c>
      <c r="AQ69" s="14">
        <v>3.9196883428228952E-3</v>
      </c>
      <c r="AR69" s="14">
        <v>8.0609789347653431E-3</v>
      </c>
      <c r="AS69" s="14">
        <v>9.7726872935519817E-6</v>
      </c>
      <c r="AT69" s="14">
        <v>1.4506734751608434E-5</v>
      </c>
      <c r="AU69" s="14">
        <v>7.7918030232195729E-5</v>
      </c>
      <c r="AV69" s="14">
        <v>5.6547835429642375E-5</v>
      </c>
      <c r="AW69" s="14">
        <v>0</v>
      </c>
      <c r="AX69" s="15">
        <v>0</v>
      </c>
      <c r="AY69" s="16">
        <v>1.3058047130061007E-2</v>
      </c>
      <c r="AZ69" s="16">
        <v>4.6292867195022589E-5</v>
      </c>
      <c r="BA69" s="16">
        <v>1.3680763933858066E-5</v>
      </c>
      <c r="BB69" s="16">
        <v>0</v>
      </c>
      <c r="BC69" s="16">
        <v>3.8415494845176623E-4</v>
      </c>
      <c r="BD69" s="16">
        <v>7.1408270080600966E-3</v>
      </c>
      <c r="BE69" s="16">
        <v>1.2139711022580208E-5</v>
      </c>
      <c r="BF69" s="17">
        <v>6.7232932830919059E-5</v>
      </c>
      <c r="BG69" s="18">
        <v>0</v>
      </c>
    </row>
    <row r="70" spans="1:59" x14ac:dyDescent="0.2">
      <c r="A70" s="1">
        <v>69</v>
      </c>
      <c r="B70" s="2" t="s">
        <v>16</v>
      </c>
      <c r="C70" s="2" t="s">
        <v>451</v>
      </c>
      <c r="D70" s="2" t="s">
        <v>452</v>
      </c>
      <c r="E70" s="2" t="s">
        <v>453</v>
      </c>
      <c r="I70" s="2" t="s">
        <v>454</v>
      </c>
      <c r="J70" s="2" t="s">
        <v>455</v>
      </c>
      <c r="K70" s="2" t="s">
        <v>456</v>
      </c>
      <c r="L70" s="12">
        <v>0.90400000000000003</v>
      </c>
      <c r="M70" s="13" t="s">
        <v>457</v>
      </c>
      <c r="N70" s="2" t="str">
        <f t="shared" si="1"/>
        <v>OTU 69 Bacterium sp.</v>
      </c>
      <c r="O70" s="2" t="s">
        <v>458</v>
      </c>
      <c r="P70" s="2" t="s">
        <v>459</v>
      </c>
      <c r="Q70" s="2">
        <v>4078</v>
      </c>
      <c r="R70" s="2">
        <v>2</v>
      </c>
      <c r="S70" s="2">
        <v>3</v>
      </c>
      <c r="T70" s="2">
        <v>6</v>
      </c>
      <c r="U70" s="2">
        <v>4</v>
      </c>
      <c r="V70" s="2">
        <v>3</v>
      </c>
      <c r="W70" s="2">
        <v>2</v>
      </c>
      <c r="X70" s="2">
        <v>69</v>
      </c>
      <c r="Y70" s="2">
        <v>591</v>
      </c>
      <c r="Z70" s="2">
        <v>394</v>
      </c>
      <c r="AA70" s="2">
        <v>710</v>
      </c>
      <c r="AB70" s="2">
        <v>10</v>
      </c>
      <c r="AC70" s="2">
        <v>9</v>
      </c>
      <c r="AD70" s="2">
        <v>5</v>
      </c>
      <c r="AE70" s="2">
        <v>2</v>
      </c>
      <c r="AF70" s="2">
        <v>0</v>
      </c>
      <c r="AG70" s="2">
        <v>0</v>
      </c>
      <c r="AH70" s="14">
        <v>3.2774237102879598E-2</v>
      </c>
      <c r="AI70" s="14">
        <v>2.2408963585434174E-5</v>
      </c>
      <c r="AJ70" s="14">
        <v>2.7775720317013553E-5</v>
      </c>
      <c r="AK70" s="14">
        <v>5.4723055735432265E-5</v>
      </c>
      <c r="AL70" s="14">
        <v>4.0547389761784083E-5</v>
      </c>
      <c r="AM70" s="14">
        <v>2.662524961171511E-5</v>
      </c>
      <c r="AN70" s="14">
        <v>4.8979991673401416E-5</v>
      </c>
      <c r="AO70" s="14">
        <v>6.1643468472492716E-4</v>
      </c>
      <c r="AP70" s="14">
        <v>5.6536088391447841E-3</v>
      </c>
      <c r="AQ70" s="14">
        <v>4.7228049145939463E-3</v>
      </c>
      <c r="AR70" s="14">
        <v>8.4166103583579316E-3</v>
      </c>
      <c r="AS70" s="14">
        <v>9.7726872935519814E-5</v>
      </c>
      <c r="AT70" s="14">
        <v>6.5280306382237951E-5</v>
      </c>
      <c r="AU70" s="14">
        <v>4.8698768895122329E-5</v>
      </c>
      <c r="AV70" s="14">
        <v>1.6156524408469251E-5</v>
      </c>
      <c r="AW70" s="14">
        <v>0</v>
      </c>
      <c r="AX70" s="15">
        <v>0</v>
      </c>
      <c r="AY70" s="16">
        <v>1.6398323033232517E-2</v>
      </c>
      <c r="AZ70" s="16">
        <v>2.7775720317013553E-5</v>
      </c>
      <c r="BA70" s="16">
        <v>4.7635222748608174E-5</v>
      </c>
      <c r="BB70" s="16">
        <v>3.7802620642558263E-5</v>
      </c>
      <c r="BC70" s="16">
        <v>6.1643468472492716E-4</v>
      </c>
      <c r="BD70" s="16">
        <v>6.2643413706988879E-3</v>
      </c>
      <c r="BE70" s="16">
        <v>8.1503589658878876E-5</v>
      </c>
      <c r="BF70" s="17">
        <v>3.242764665179579E-5</v>
      </c>
      <c r="BG70" s="18">
        <v>0</v>
      </c>
    </row>
    <row r="71" spans="1:59" x14ac:dyDescent="0.2">
      <c r="A71" s="1">
        <v>70</v>
      </c>
      <c r="B71" s="2" t="s">
        <v>16</v>
      </c>
      <c r="C71" s="2" t="s">
        <v>384</v>
      </c>
      <c r="D71" s="2" t="s">
        <v>385</v>
      </c>
      <c r="E71" s="2" t="s">
        <v>386</v>
      </c>
      <c r="F71" s="2" t="s">
        <v>393</v>
      </c>
      <c r="G71" s="2" t="s">
        <v>394</v>
      </c>
      <c r="I71" s="2" t="s">
        <v>460</v>
      </c>
      <c r="J71" s="2" t="s">
        <v>461</v>
      </c>
      <c r="K71" s="2" t="s">
        <v>462</v>
      </c>
      <c r="L71" s="12">
        <v>0.85489999999999999</v>
      </c>
      <c r="M71" s="13" t="s">
        <v>463</v>
      </c>
      <c r="N71" s="2" t="str">
        <f t="shared" si="1"/>
        <v>OTU 70 Nitrospirales sp. ETS-653</v>
      </c>
      <c r="O71" s="2" t="s">
        <v>464</v>
      </c>
      <c r="P71" s="2" t="s">
        <v>400</v>
      </c>
      <c r="Q71" s="2">
        <v>1412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35</v>
      </c>
      <c r="X71" s="2">
        <v>0</v>
      </c>
      <c r="Y71" s="2">
        <v>523</v>
      </c>
      <c r="Z71" s="2">
        <v>247</v>
      </c>
      <c r="AA71" s="2">
        <v>433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14">
        <v>1.1348019320565473E-2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8.5714985428452482E-4</v>
      </c>
      <c r="AO71" s="14">
        <v>0</v>
      </c>
      <c r="AP71" s="14">
        <v>5.003109006552829E-3</v>
      </c>
      <c r="AQ71" s="14">
        <v>2.960743182499251E-3</v>
      </c>
      <c r="AR71" s="14">
        <v>5.1329468805196964E-3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5">
        <v>0</v>
      </c>
      <c r="AY71" s="16">
        <v>5.6740096602827363E-3</v>
      </c>
      <c r="AZ71" s="16">
        <v>0</v>
      </c>
      <c r="BA71" s="16">
        <v>0</v>
      </c>
      <c r="BB71" s="16">
        <v>4.2857492714226241E-4</v>
      </c>
      <c r="BC71" s="16">
        <v>0</v>
      </c>
      <c r="BD71" s="16">
        <v>4.3655996898572585E-3</v>
      </c>
      <c r="BE71" s="16">
        <v>0</v>
      </c>
      <c r="BF71" s="17">
        <v>0</v>
      </c>
      <c r="BG71" s="18">
        <v>0</v>
      </c>
    </row>
    <row r="72" spans="1:59" x14ac:dyDescent="0.2">
      <c r="A72" s="1">
        <v>71</v>
      </c>
      <c r="B72" s="2" t="s">
        <v>16</v>
      </c>
      <c r="C72" s="2" t="s">
        <v>465</v>
      </c>
      <c r="D72" s="2" t="s">
        <v>466</v>
      </c>
      <c r="E72" s="2" t="s">
        <v>467</v>
      </c>
      <c r="F72" s="2" t="s">
        <v>468</v>
      </c>
      <c r="G72" s="2" t="s">
        <v>469</v>
      </c>
      <c r="I72" s="2" t="s">
        <v>470</v>
      </c>
      <c r="J72" s="2" t="s">
        <v>471</v>
      </c>
      <c r="K72" s="2" t="s">
        <v>472</v>
      </c>
      <c r="L72" s="12">
        <v>0.87749999999999995</v>
      </c>
      <c r="M72" s="13" t="s">
        <v>473</v>
      </c>
      <c r="N72" s="2" t="str">
        <f t="shared" si="1"/>
        <v>OTU 71 Planctomycetaceae sp. ETS-751</v>
      </c>
      <c r="O72" s="2" t="s">
        <v>474</v>
      </c>
      <c r="P72" s="2" t="s">
        <v>475</v>
      </c>
      <c r="Q72" s="2">
        <v>0</v>
      </c>
      <c r="R72" s="2">
        <v>0</v>
      </c>
      <c r="S72" s="2">
        <v>0</v>
      </c>
      <c r="T72" s="2">
        <v>1007</v>
      </c>
      <c r="U72" s="2">
        <v>879</v>
      </c>
      <c r="V72" s="2">
        <v>818</v>
      </c>
      <c r="W72" s="2">
        <v>0</v>
      </c>
      <c r="X72" s="2">
        <v>23</v>
      </c>
      <c r="Y72" s="2">
        <v>0</v>
      </c>
      <c r="Z72" s="2">
        <v>0</v>
      </c>
      <c r="AA72" s="2">
        <v>0</v>
      </c>
      <c r="AB72" s="2">
        <v>0</v>
      </c>
      <c r="AC72" s="2">
        <v>1</v>
      </c>
      <c r="AD72" s="2">
        <v>0</v>
      </c>
      <c r="AE72" s="2">
        <v>0</v>
      </c>
      <c r="AF72" s="2">
        <v>0</v>
      </c>
      <c r="AG72" s="2">
        <v>18</v>
      </c>
      <c r="AH72" s="14">
        <v>0</v>
      </c>
      <c r="AI72" s="14">
        <v>0</v>
      </c>
      <c r="AJ72" s="14">
        <v>0</v>
      </c>
      <c r="AK72" s="14">
        <v>9.184352854263382E-3</v>
      </c>
      <c r="AL72" s="14">
        <v>8.9102889001520524E-3</v>
      </c>
      <c r="AM72" s="14">
        <v>7.2598180607943196E-3</v>
      </c>
      <c r="AN72" s="14">
        <v>0</v>
      </c>
      <c r="AO72" s="14">
        <v>2.054782282416424E-4</v>
      </c>
      <c r="AP72" s="14">
        <v>0</v>
      </c>
      <c r="AQ72" s="14">
        <v>0</v>
      </c>
      <c r="AR72" s="14">
        <v>0</v>
      </c>
      <c r="AS72" s="14">
        <v>0</v>
      </c>
      <c r="AT72" s="14">
        <v>7.2533673758042169E-6</v>
      </c>
      <c r="AU72" s="14">
        <v>0</v>
      </c>
      <c r="AV72" s="14">
        <v>0</v>
      </c>
      <c r="AW72" s="14">
        <v>0</v>
      </c>
      <c r="AX72" s="15">
        <v>1.4112887418360866E-4</v>
      </c>
      <c r="AY72" s="16">
        <v>0</v>
      </c>
      <c r="AZ72" s="16">
        <v>0</v>
      </c>
      <c r="BA72" s="16">
        <v>9.0473208772077172E-3</v>
      </c>
      <c r="BB72" s="16">
        <v>3.6299090303971598E-3</v>
      </c>
      <c r="BC72" s="16">
        <v>2.054782282416424E-4</v>
      </c>
      <c r="BD72" s="16">
        <v>0</v>
      </c>
      <c r="BE72" s="16">
        <v>3.6266836879021085E-6</v>
      </c>
      <c r="BF72" s="17">
        <v>0</v>
      </c>
      <c r="BG72" s="18">
        <v>7.056443709180433E-5</v>
      </c>
    </row>
    <row r="73" spans="1:59" x14ac:dyDescent="0.2">
      <c r="A73" s="1">
        <v>72</v>
      </c>
      <c r="B73" s="2" t="s">
        <v>16</v>
      </c>
      <c r="C73" s="2" t="s">
        <v>62</v>
      </c>
      <c r="I73" s="2" t="s">
        <v>476</v>
      </c>
      <c r="J73" s="2" t="s">
        <v>477</v>
      </c>
      <c r="K73" s="2" t="s">
        <v>346</v>
      </c>
      <c r="L73" s="12">
        <v>0.9526</v>
      </c>
      <c r="M73" s="13" t="s">
        <v>478</v>
      </c>
      <c r="N73" s="2" t="str">
        <f t="shared" si="1"/>
        <v>OTU 72 Sulfurifustis sp. ETS-214</v>
      </c>
      <c r="O73" s="2" t="s">
        <v>348</v>
      </c>
      <c r="P73" s="2" t="s">
        <v>349</v>
      </c>
      <c r="Q73" s="2">
        <v>55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28</v>
      </c>
      <c r="X73" s="2">
        <v>0</v>
      </c>
      <c r="Y73" s="2">
        <v>2249</v>
      </c>
      <c r="Z73" s="2">
        <v>579</v>
      </c>
      <c r="AA73" s="2">
        <v>1405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14">
        <v>4.4202624832230948E-4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6.8571988342761979E-4</v>
      </c>
      <c r="AO73" s="14">
        <v>0</v>
      </c>
      <c r="AP73" s="14">
        <v>2.1514325345578036E-2</v>
      </c>
      <c r="AQ73" s="14">
        <v>6.9403655978423733E-3</v>
      </c>
      <c r="AR73" s="14">
        <v>1.6655405004919566E-2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5">
        <v>0</v>
      </c>
      <c r="AY73" s="16">
        <v>2.2101312416115474E-4</v>
      </c>
      <c r="AZ73" s="16">
        <v>0</v>
      </c>
      <c r="BA73" s="16">
        <v>0</v>
      </c>
      <c r="BB73" s="16">
        <v>3.428599417138099E-4</v>
      </c>
      <c r="BC73" s="16">
        <v>0</v>
      </c>
      <c r="BD73" s="16">
        <v>1.5036698649446659E-2</v>
      </c>
      <c r="BE73" s="16">
        <v>0</v>
      </c>
      <c r="BF73" s="17">
        <v>0</v>
      </c>
      <c r="BG73" s="18">
        <v>0</v>
      </c>
    </row>
    <row r="74" spans="1:59" x14ac:dyDescent="0.2">
      <c r="A74" s="1">
        <v>73</v>
      </c>
      <c r="B74" s="2" t="s">
        <v>81</v>
      </c>
      <c r="C74" s="2" t="s">
        <v>82</v>
      </c>
      <c r="D74" s="2" t="s">
        <v>83</v>
      </c>
      <c r="I74" s="2" t="s">
        <v>479</v>
      </c>
      <c r="J74" s="2" t="s">
        <v>480</v>
      </c>
      <c r="K74" s="2" t="s">
        <v>412</v>
      </c>
      <c r="L74" s="12">
        <v>0.80889999999999995</v>
      </c>
      <c r="M74" s="13" t="s">
        <v>481</v>
      </c>
      <c r="N74" s="2" t="str">
        <f t="shared" si="1"/>
        <v>OTU 73 Thermoprotei sp. ETS-407</v>
      </c>
      <c r="O74" s="2" t="s">
        <v>414</v>
      </c>
      <c r="P74" s="2" t="s">
        <v>415</v>
      </c>
      <c r="Q74" s="2">
        <v>1888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42</v>
      </c>
      <c r="X74" s="2">
        <v>0</v>
      </c>
      <c r="Y74" s="2">
        <v>556</v>
      </c>
      <c r="Z74" s="2">
        <v>212</v>
      </c>
      <c r="AA74" s="2">
        <v>517</v>
      </c>
      <c r="AB74" s="2">
        <v>1</v>
      </c>
      <c r="AC74" s="2">
        <v>1</v>
      </c>
      <c r="AD74" s="2">
        <v>0</v>
      </c>
      <c r="AE74" s="2">
        <v>0</v>
      </c>
      <c r="AF74" s="2">
        <v>0</v>
      </c>
      <c r="AG74" s="2">
        <v>0</v>
      </c>
      <c r="AH74" s="14">
        <v>1.5173555578773095E-2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1.0285798251414297E-3</v>
      </c>
      <c r="AO74" s="14">
        <v>0</v>
      </c>
      <c r="AP74" s="14">
        <v>5.3187927488401012E-3</v>
      </c>
      <c r="AQ74" s="14">
        <v>2.5412046748576568E-3</v>
      </c>
      <c r="AR74" s="14">
        <v>6.1287148665789444E-3</v>
      </c>
      <c r="AS74" s="14">
        <v>9.7726872935519817E-6</v>
      </c>
      <c r="AT74" s="14">
        <v>7.2533673758042169E-6</v>
      </c>
      <c r="AU74" s="14">
        <v>0</v>
      </c>
      <c r="AV74" s="14">
        <v>0</v>
      </c>
      <c r="AW74" s="14">
        <v>0</v>
      </c>
      <c r="AX74" s="15">
        <v>0</v>
      </c>
      <c r="AY74" s="16">
        <v>7.5867777893865477E-3</v>
      </c>
      <c r="AZ74" s="16">
        <v>0</v>
      </c>
      <c r="BA74" s="16">
        <v>0</v>
      </c>
      <c r="BB74" s="16">
        <v>5.1428991257071487E-4</v>
      </c>
      <c r="BC74" s="16">
        <v>0</v>
      </c>
      <c r="BD74" s="16">
        <v>4.6629040967589011E-3</v>
      </c>
      <c r="BE74" s="16">
        <v>8.5130273346780998E-6</v>
      </c>
      <c r="BF74" s="17">
        <v>0</v>
      </c>
      <c r="BG74" s="18">
        <v>0</v>
      </c>
    </row>
    <row r="75" spans="1:59" x14ac:dyDescent="0.2">
      <c r="A75" s="1">
        <v>74</v>
      </c>
      <c r="B75" s="2" t="s">
        <v>16</v>
      </c>
      <c r="C75" s="2" t="s">
        <v>17</v>
      </c>
      <c r="D75" s="2" t="s">
        <v>18</v>
      </c>
      <c r="E75" s="2" t="s">
        <v>103</v>
      </c>
      <c r="F75" s="2" t="s">
        <v>104</v>
      </c>
      <c r="I75" s="2" t="s">
        <v>482</v>
      </c>
      <c r="J75" s="2" t="s">
        <v>483</v>
      </c>
      <c r="M75" s="13" t="s">
        <v>457</v>
      </c>
      <c r="N75" s="2" t="str">
        <f t="shared" si="1"/>
        <v>OTU 74 Bacterium sp.</v>
      </c>
      <c r="Q75" s="2">
        <v>3</v>
      </c>
      <c r="R75" s="2">
        <v>0</v>
      </c>
      <c r="S75" s="2">
        <v>3</v>
      </c>
      <c r="T75" s="2">
        <v>201</v>
      </c>
      <c r="U75" s="2">
        <v>7</v>
      </c>
      <c r="V75" s="2">
        <v>1</v>
      </c>
      <c r="W75" s="2">
        <v>3</v>
      </c>
      <c r="X75" s="2">
        <v>1</v>
      </c>
      <c r="Y75" s="2">
        <v>1075</v>
      </c>
      <c r="Z75" s="2">
        <v>2585</v>
      </c>
      <c r="AA75" s="2">
        <v>1349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14">
        <v>2.4110522635762333E-5</v>
      </c>
      <c r="AI75" s="14">
        <v>0</v>
      </c>
      <c r="AJ75" s="14">
        <v>2.7775720317013553E-5</v>
      </c>
      <c r="AK75" s="14">
        <v>1.833222367136981E-3</v>
      </c>
      <c r="AL75" s="14">
        <v>7.0957932083122143E-5</v>
      </c>
      <c r="AM75" s="14">
        <v>8.8750832039050362E-6</v>
      </c>
      <c r="AN75" s="14">
        <v>7.3469987510102117E-5</v>
      </c>
      <c r="AO75" s="14">
        <v>8.933836010506191E-6</v>
      </c>
      <c r="AP75" s="14">
        <v>1.028363705935811E-2</v>
      </c>
      <c r="AQ75" s="14">
        <v>3.0985915492957747E-2</v>
      </c>
      <c r="AR75" s="14">
        <v>1.599155968088007E-2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5">
        <v>0</v>
      </c>
      <c r="AY75" s="16">
        <v>1.2055261317881166E-5</v>
      </c>
      <c r="AZ75" s="16">
        <v>2.7775720317013553E-5</v>
      </c>
      <c r="BA75" s="16">
        <v>9.5209014961005162E-4</v>
      </c>
      <c r="BB75" s="16">
        <v>4.1172535357003579E-5</v>
      </c>
      <c r="BC75" s="16">
        <v>8.933836010506191E-6</v>
      </c>
      <c r="BD75" s="16">
        <v>1.9087037411065311E-2</v>
      </c>
      <c r="BE75" s="16">
        <v>0</v>
      </c>
      <c r="BF75" s="17">
        <v>0</v>
      </c>
      <c r="BG75" s="18">
        <v>0</v>
      </c>
    </row>
    <row r="76" spans="1:59" x14ac:dyDescent="0.2">
      <c r="A76" s="1">
        <v>75</v>
      </c>
      <c r="B76" s="2" t="s">
        <v>16</v>
      </c>
      <c r="C76" s="2" t="s">
        <v>17</v>
      </c>
      <c r="D76" s="2" t="s">
        <v>18</v>
      </c>
      <c r="E76" s="2" t="s">
        <v>19</v>
      </c>
      <c r="I76" s="2">
        <v>563339</v>
      </c>
      <c r="J76" s="2" t="s">
        <v>484</v>
      </c>
      <c r="K76" s="2" t="s">
        <v>163</v>
      </c>
      <c r="L76" s="12">
        <v>0.88539999999999996</v>
      </c>
      <c r="M76" s="13" t="s">
        <v>485</v>
      </c>
      <c r="N76" s="2" t="str">
        <f t="shared" si="1"/>
        <v>OTU 75 Anaerolineaceae sp. ETS-119</v>
      </c>
      <c r="O76" s="2" t="s">
        <v>45</v>
      </c>
      <c r="P76" s="2" t="s">
        <v>46</v>
      </c>
      <c r="Q76" s="2">
        <v>122</v>
      </c>
      <c r="R76" s="2">
        <v>452</v>
      </c>
      <c r="S76" s="2">
        <v>213</v>
      </c>
      <c r="T76" s="2">
        <v>73</v>
      </c>
      <c r="U76" s="2">
        <v>48</v>
      </c>
      <c r="V76" s="2">
        <v>25</v>
      </c>
      <c r="W76" s="2">
        <v>7</v>
      </c>
      <c r="X76" s="2">
        <v>121</v>
      </c>
      <c r="Y76" s="2">
        <v>293</v>
      </c>
      <c r="Z76" s="2">
        <v>117</v>
      </c>
      <c r="AA76" s="2">
        <v>143</v>
      </c>
      <c r="AB76" s="2">
        <v>131</v>
      </c>
      <c r="AC76" s="2">
        <v>193</v>
      </c>
      <c r="AD76" s="2">
        <v>545</v>
      </c>
      <c r="AE76" s="2">
        <v>578</v>
      </c>
      <c r="AF76" s="2">
        <v>45</v>
      </c>
      <c r="AG76" s="2">
        <v>61</v>
      </c>
      <c r="AH76" s="14">
        <v>9.8049458718766822E-4</v>
      </c>
      <c r="AI76" s="14">
        <v>5.0644257703081228E-3</v>
      </c>
      <c r="AJ76" s="14">
        <v>1.9720761425079626E-3</v>
      </c>
      <c r="AK76" s="14">
        <v>6.6579717811442586E-4</v>
      </c>
      <c r="AL76" s="14">
        <v>4.8656867714140902E-4</v>
      </c>
      <c r="AM76" s="14">
        <v>2.2187708009762592E-4</v>
      </c>
      <c r="AN76" s="14">
        <v>1.7142997085690495E-4</v>
      </c>
      <c r="AO76" s="14">
        <v>1.080994157271249E-3</v>
      </c>
      <c r="AP76" s="14">
        <v>2.8028889845506289E-3</v>
      </c>
      <c r="AQ76" s="14">
        <v>1.4024572969733294E-3</v>
      </c>
      <c r="AR76" s="14">
        <v>1.6951764524580058E-3</v>
      </c>
      <c r="AS76" s="14">
        <v>1.2802220354553096E-3</v>
      </c>
      <c r="AT76" s="14">
        <v>1.399899903530214E-3</v>
      </c>
      <c r="AU76" s="14">
        <v>5.3081658095683344E-3</v>
      </c>
      <c r="AV76" s="14">
        <v>4.6692355540476132E-3</v>
      </c>
      <c r="AW76" s="14">
        <v>3.1787742646435536E-4</v>
      </c>
      <c r="AX76" s="15">
        <v>4.7827007362222934E-4</v>
      </c>
      <c r="AY76" s="16">
        <v>3.0224601787478956E-3</v>
      </c>
      <c r="AZ76" s="16">
        <v>1.9720761425079626E-3</v>
      </c>
      <c r="BA76" s="16">
        <v>5.7618292762791747E-4</v>
      </c>
      <c r="BB76" s="16">
        <v>1.9665352547726544E-4</v>
      </c>
      <c r="BC76" s="16">
        <v>1.080994157271249E-3</v>
      </c>
      <c r="BD76" s="16">
        <v>1.9668409113273214E-3</v>
      </c>
      <c r="BE76" s="16">
        <v>1.3400609694927618E-3</v>
      </c>
      <c r="BF76" s="17">
        <v>4.9887006818079734E-3</v>
      </c>
      <c r="BG76" s="18">
        <v>3.9807375004329232E-4</v>
      </c>
    </row>
    <row r="77" spans="1:59" x14ac:dyDescent="0.2">
      <c r="A77" s="1">
        <v>76</v>
      </c>
      <c r="B77" s="2" t="s">
        <v>16</v>
      </c>
      <c r="C77" s="2" t="s">
        <v>140</v>
      </c>
      <c r="D77" s="2" t="s">
        <v>141</v>
      </c>
      <c r="E77" s="2" t="s">
        <v>142</v>
      </c>
      <c r="F77" s="2" t="s">
        <v>143</v>
      </c>
      <c r="I77" s="2">
        <v>578784</v>
      </c>
      <c r="J77" s="2" t="s">
        <v>486</v>
      </c>
      <c r="K77" s="2" t="s">
        <v>145</v>
      </c>
      <c r="L77" s="12">
        <v>0.96060000000000001</v>
      </c>
      <c r="M77" s="13" t="s">
        <v>487</v>
      </c>
      <c r="N77" s="2" t="str">
        <f t="shared" si="1"/>
        <v>OTU 76 Ignavibacterium sp. ETS-503</v>
      </c>
      <c r="O77" s="2" t="s">
        <v>147</v>
      </c>
      <c r="P77" s="2" t="s">
        <v>148</v>
      </c>
      <c r="Q77" s="2">
        <v>1</v>
      </c>
      <c r="R77" s="2">
        <v>32</v>
      </c>
      <c r="S77" s="2">
        <v>87</v>
      </c>
      <c r="T77" s="2">
        <v>310</v>
      </c>
      <c r="U77" s="2">
        <v>368</v>
      </c>
      <c r="V77" s="2">
        <v>643</v>
      </c>
      <c r="W77" s="2">
        <v>409</v>
      </c>
      <c r="X77" s="2">
        <v>114</v>
      </c>
      <c r="Y77" s="2">
        <v>27</v>
      </c>
      <c r="Z77" s="2">
        <v>20</v>
      </c>
      <c r="AA77" s="2">
        <v>26</v>
      </c>
      <c r="AB77" s="2">
        <v>259</v>
      </c>
      <c r="AC77" s="2">
        <v>409</v>
      </c>
      <c r="AD77" s="2">
        <v>71</v>
      </c>
      <c r="AE77" s="2">
        <v>100</v>
      </c>
      <c r="AF77" s="2">
        <v>6</v>
      </c>
      <c r="AG77" s="2">
        <v>12</v>
      </c>
      <c r="AH77" s="14">
        <v>8.0368408785874454E-6</v>
      </c>
      <c r="AI77" s="14">
        <v>3.5854341736694679E-4</v>
      </c>
      <c r="AJ77" s="14">
        <v>8.0549588919339311E-4</v>
      </c>
      <c r="AK77" s="14">
        <v>2.8273578796640005E-3</v>
      </c>
      <c r="AL77" s="14">
        <v>3.7303598580841358E-3</v>
      </c>
      <c r="AM77" s="14">
        <v>5.7066785001109385E-3</v>
      </c>
      <c r="AN77" s="14">
        <v>1.0016408297210589E-2</v>
      </c>
      <c r="AO77" s="14">
        <v>1.0184573051977058E-3</v>
      </c>
      <c r="AP77" s="14">
        <v>2.582866982350409E-4</v>
      </c>
      <c r="AQ77" s="14">
        <v>2.39736290080911E-4</v>
      </c>
      <c r="AR77" s="14">
        <v>3.0821390044691018E-4</v>
      </c>
      <c r="AS77" s="14">
        <v>2.5311260090299633E-3</v>
      </c>
      <c r="AT77" s="14">
        <v>2.9666272567039249E-3</v>
      </c>
      <c r="AU77" s="14">
        <v>6.9152251831073707E-4</v>
      </c>
      <c r="AV77" s="14">
        <v>8.0782622042346246E-4</v>
      </c>
      <c r="AW77" s="14">
        <v>4.2383656861914047E-5</v>
      </c>
      <c r="AX77" s="15">
        <v>9.4085916122405778E-5</v>
      </c>
      <c r="AY77" s="16">
        <v>1.8329012912276713E-4</v>
      </c>
      <c r="AZ77" s="16">
        <v>8.0549588919339311E-4</v>
      </c>
      <c r="BA77" s="16">
        <v>3.2788588688740681E-3</v>
      </c>
      <c r="BB77" s="16">
        <v>7.8615433986607627E-3</v>
      </c>
      <c r="BC77" s="16">
        <v>1.0184573051977058E-3</v>
      </c>
      <c r="BD77" s="16">
        <v>2.6874562958762073E-4</v>
      </c>
      <c r="BE77" s="16">
        <v>2.7488766328669441E-3</v>
      </c>
      <c r="BF77" s="17">
        <v>7.4967436936709971E-4</v>
      </c>
      <c r="BG77" s="18">
        <v>6.8234786492159916E-5</v>
      </c>
    </row>
    <row r="78" spans="1:59" s="13" customFormat="1" x14ac:dyDescent="0.2">
      <c r="A78" s="1">
        <v>77</v>
      </c>
      <c r="B78" s="2" t="s">
        <v>16</v>
      </c>
      <c r="C78" s="2" t="s">
        <v>32</v>
      </c>
      <c r="D78" s="2" t="s">
        <v>435</v>
      </c>
      <c r="E78" s="2"/>
      <c r="F78" s="2"/>
      <c r="G78" s="2"/>
      <c r="H78" s="2"/>
      <c r="I78" s="2">
        <v>514774</v>
      </c>
      <c r="J78" s="2" t="s">
        <v>488</v>
      </c>
      <c r="K78" s="2" t="s">
        <v>489</v>
      </c>
      <c r="L78" s="12">
        <v>0.85209999999999997</v>
      </c>
      <c r="M78" s="13" t="s">
        <v>490</v>
      </c>
      <c r="N78" s="2" t="str">
        <f t="shared" si="1"/>
        <v>OTU 77 Chitinophagales sp. ETS-309</v>
      </c>
      <c r="O78" s="2" t="s">
        <v>491</v>
      </c>
      <c r="P78" s="2" t="s">
        <v>492</v>
      </c>
      <c r="Q78" s="2">
        <v>0</v>
      </c>
      <c r="R78" s="2">
        <v>243</v>
      </c>
      <c r="S78" s="2">
        <v>9</v>
      </c>
      <c r="T78" s="2">
        <v>24</v>
      </c>
      <c r="U78" s="2">
        <v>65</v>
      </c>
      <c r="V78" s="2">
        <v>141</v>
      </c>
      <c r="W78" s="2">
        <v>61</v>
      </c>
      <c r="X78" s="2">
        <v>184</v>
      </c>
      <c r="Y78" s="2">
        <v>19</v>
      </c>
      <c r="Z78" s="2">
        <v>14</v>
      </c>
      <c r="AA78" s="2">
        <v>36</v>
      </c>
      <c r="AB78" s="2">
        <v>649</v>
      </c>
      <c r="AC78" s="2">
        <v>872</v>
      </c>
      <c r="AD78" s="2">
        <v>87</v>
      </c>
      <c r="AE78" s="2">
        <v>130</v>
      </c>
      <c r="AF78" s="2">
        <v>1</v>
      </c>
      <c r="AG78" s="2">
        <v>3</v>
      </c>
      <c r="AH78" s="14">
        <v>0</v>
      </c>
      <c r="AI78" s="14">
        <v>2.722689075630252E-3</v>
      </c>
      <c r="AJ78" s="14">
        <v>8.3327160951040659E-5</v>
      </c>
      <c r="AK78" s="14">
        <v>2.1889222294172906E-4</v>
      </c>
      <c r="AL78" s="14">
        <v>6.5889508362899137E-4</v>
      </c>
      <c r="AM78" s="14">
        <v>1.2513867317506101E-3</v>
      </c>
      <c r="AN78" s="14">
        <v>1.4938897460387431E-3</v>
      </c>
      <c r="AO78" s="14">
        <v>1.6438258259331392E-3</v>
      </c>
      <c r="AP78" s="14">
        <v>1.8175730616539916E-4</v>
      </c>
      <c r="AQ78" s="14">
        <v>1.6781540305663769E-4</v>
      </c>
      <c r="AR78" s="14">
        <v>4.2675770831110638E-4</v>
      </c>
      <c r="AS78" s="14">
        <v>6.3424740535152355E-3</v>
      </c>
      <c r="AT78" s="14">
        <v>6.3249363517012772E-3</v>
      </c>
      <c r="AU78" s="14">
        <v>8.4735857877512861E-4</v>
      </c>
      <c r="AV78" s="14">
        <v>1.0501740865505012E-3</v>
      </c>
      <c r="AW78" s="14">
        <v>7.0639428103190073E-6</v>
      </c>
      <c r="AX78" s="15">
        <v>2.3521479030601445E-5</v>
      </c>
      <c r="AY78" s="16">
        <v>1.361344537815126E-3</v>
      </c>
      <c r="AZ78" s="16">
        <v>8.3327160951040659E-5</v>
      </c>
      <c r="BA78" s="16">
        <v>4.388936532853602E-4</v>
      </c>
      <c r="BB78" s="16">
        <v>1.3726382388946766E-3</v>
      </c>
      <c r="BC78" s="16">
        <v>1.6438258259331392E-3</v>
      </c>
      <c r="BD78" s="16">
        <v>2.5877680584438108E-4</v>
      </c>
      <c r="BE78" s="16">
        <v>6.3337052026082568E-3</v>
      </c>
      <c r="BF78" s="17">
        <v>9.4876633266281491E-4</v>
      </c>
      <c r="BG78" s="18">
        <v>1.5292710920460225E-5</v>
      </c>
    </row>
    <row r="79" spans="1:59" x14ac:dyDescent="0.2">
      <c r="A79" s="1">
        <v>78</v>
      </c>
      <c r="B79" s="13" t="s">
        <v>16</v>
      </c>
      <c r="C79" s="13" t="s">
        <v>17</v>
      </c>
      <c r="D79" s="13" t="s">
        <v>17</v>
      </c>
      <c r="E79" s="13" t="s">
        <v>401</v>
      </c>
      <c r="F79" s="13" t="s">
        <v>402</v>
      </c>
      <c r="G79" s="13" t="s">
        <v>403</v>
      </c>
      <c r="H79" s="13"/>
      <c r="I79" s="13">
        <v>213454</v>
      </c>
      <c r="J79" s="13" t="s">
        <v>493</v>
      </c>
      <c r="K79" s="13" t="s">
        <v>406</v>
      </c>
      <c r="L79" s="21">
        <v>0.94530000000000003</v>
      </c>
      <c r="M79" s="13" t="s">
        <v>494</v>
      </c>
      <c r="N79" s="2" t="str">
        <f t="shared" si="1"/>
        <v>OTU 78 Roseiflexus sp. ETS-120</v>
      </c>
      <c r="O79" s="13" t="s">
        <v>408</v>
      </c>
      <c r="P79" s="13" t="s">
        <v>409</v>
      </c>
      <c r="Q79" s="13">
        <v>19</v>
      </c>
      <c r="R79" s="13">
        <v>0</v>
      </c>
      <c r="S79" s="13">
        <v>32</v>
      </c>
      <c r="T79" s="13">
        <v>3</v>
      </c>
      <c r="U79" s="13">
        <v>69</v>
      </c>
      <c r="V79" s="13">
        <v>358</v>
      </c>
      <c r="W79" s="13">
        <v>0</v>
      </c>
      <c r="X79" s="13">
        <v>5</v>
      </c>
      <c r="Y79" s="13">
        <v>32</v>
      </c>
      <c r="Z79" s="13">
        <v>253</v>
      </c>
      <c r="AA79" s="13">
        <v>54</v>
      </c>
      <c r="AB79" s="13">
        <v>11</v>
      </c>
      <c r="AC79" s="13">
        <v>95</v>
      </c>
      <c r="AD79" s="13">
        <v>46</v>
      </c>
      <c r="AE79" s="13">
        <v>31</v>
      </c>
      <c r="AF79" s="13">
        <v>8735</v>
      </c>
      <c r="AG79" s="13">
        <v>10845</v>
      </c>
      <c r="AH79" s="26">
        <v>1.5269997669316144E-4</v>
      </c>
      <c r="AI79" s="26">
        <v>0</v>
      </c>
      <c r="AJ79" s="26">
        <v>2.9627435004814457E-4</v>
      </c>
      <c r="AK79" s="26">
        <v>2.7361527867716133E-5</v>
      </c>
      <c r="AL79" s="26">
        <v>6.9944247339077546E-4</v>
      </c>
      <c r="AM79" s="26">
        <v>3.1772797869980031E-3</v>
      </c>
      <c r="AN79" s="26">
        <v>0</v>
      </c>
      <c r="AO79" s="26">
        <v>4.4669180052530958E-5</v>
      </c>
      <c r="AP79" s="26">
        <v>3.0611756827856701E-4</v>
      </c>
      <c r="AQ79" s="26">
        <v>3.0326640695235241E-3</v>
      </c>
      <c r="AR79" s="26">
        <v>6.4013656246665954E-4</v>
      </c>
      <c r="AS79" s="26">
        <v>1.0749956022907179E-4</v>
      </c>
      <c r="AT79" s="26">
        <v>6.8906990070140067E-4</v>
      </c>
      <c r="AU79" s="26">
        <v>4.4802867383512545E-4</v>
      </c>
      <c r="AV79" s="26">
        <v>2.5042612833127339E-4</v>
      </c>
      <c r="AW79" s="26">
        <v>6.1703540448136529E-2</v>
      </c>
      <c r="AX79" s="25">
        <v>8.5030146695624226E-2</v>
      </c>
      <c r="AY79" s="24">
        <v>7.6349988346580721E-5</v>
      </c>
      <c r="AZ79" s="24">
        <v>2.9627435004814457E-4</v>
      </c>
      <c r="BA79" s="24">
        <v>3.6340200062924582E-4</v>
      </c>
      <c r="BB79" s="24">
        <v>1.5886398934990015E-3</v>
      </c>
      <c r="BC79" s="24">
        <v>4.4669180052530958E-5</v>
      </c>
      <c r="BD79" s="24">
        <v>1.3263060667562502E-3</v>
      </c>
      <c r="BE79" s="24">
        <v>3.982847304652362E-4</v>
      </c>
      <c r="BF79" s="27">
        <v>3.4922740108319944E-4</v>
      </c>
      <c r="BG79" s="28">
        <v>7.3366843571880377E-2</v>
      </c>
    </row>
    <row r="80" spans="1:59" x14ac:dyDescent="0.2">
      <c r="A80" s="1">
        <v>79</v>
      </c>
      <c r="B80" s="13" t="s">
        <v>16</v>
      </c>
      <c r="C80" s="13" t="s">
        <v>62</v>
      </c>
      <c r="D80" s="13" t="s">
        <v>63</v>
      </c>
      <c r="E80" s="13" t="s">
        <v>64</v>
      </c>
      <c r="F80" s="13"/>
      <c r="G80" s="13"/>
      <c r="H80" s="13"/>
      <c r="I80" s="13">
        <v>214916</v>
      </c>
      <c r="J80" s="13" t="s">
        <v>495</v>
      </c>
      <c r="K80" s="13" t="s">
        <v>232</v>
      </c>
      <c r="L80" s="21">
        <v>0.95669999999999999</v>
      </c>
      <c r="M80" s="13" t="s">
        <v>496</v>
      </c>
      <c r="N80" s="2" t="str">
        <f t="shared" si="1"/>
        <v>OTU 79 Annwoodia sp. ETS-215</v>
      </c>
      <c r="O80" s="13" t="s">
        <v>212</v>
      </c>
      <c r="P80" s="13" t="s">
        <v>497</v>
      </c>
      <c r="Q80" s="13">
        <v>58</v>
      </c>
      <c r="R80" s="13">
        <v>0</v>
      </c>
      <c r="S80" s="13">
        <v>46</v>
      </c>
      <c r="T80" s="13">
        <v>3</v>
      </c>
      <c r="U80" s="13">
        <v>14</v>
      </c>
      <c r="V80" s="13">
        <v>0</v>
      </c>
      <c r="W80" s="13">
        <v>1</v>
      </c>
      <c r="X80" s="13">
        <v>78</v>
      </c>
      <c r="Y80" s="13">
        <v>20</v>
      </c>
      <c r="Z80" s="13">
        <v>42</v>
      </c>
      <c r="AA80" s="13">
        <v>16</v>
      </c>
      <c r="AB80" s="13">
        <v>1164</v>
      </c>
      <c r="AC80" s="13">
        <v>1612</v>
      </c>
      <c r="AD80" s="13">
        <v>181</v>
      </c>
      <c r="AE80" s="13">
        <v>258</v>
      </c>
      <c r="AF80" s="13">
        <v>18</v>
      </c>
      <c r="AG80" s="13">
        <v>6</v>
      </c>
      <c r="AH80" s="26">
        <v>4.6613677095807182E-4</v>
      </c>
      <c r="AI80" s="26">
        <v>0</v>
      </c>
      <c r="AJ80" s="26">
        <v>4.2589437819420784E-4</v>
      </c>
      <c r="AK80" s="26">
        <v>2.7361527867716133E-5</v>
      </c>
      <c r="AL80" s="26">
        <v>1.4191586416624429E-4</v>
      </c>
      <c r="AM80" s="26">
        <v>0</v>
      </c>
      <c r="AN80" s="26">
        <v>2.4489995836700708E-5</v>
      </c>
      <c r="AO80" s="26">
        <v>6.9683920881948285E-4</v>
      </c>
      <c r="AP80" s="26">
        <v>1.9132348017410436E-4</v>
      </c>
      <c r="AQ80" s="26">
        <v>5.0344620916991311E-4</v>
      </c>
      <c r="AR80" s="26">
        <v>1.8967009258271395E-4</v>
      </c>
      <c r="AS80" s="26">
        <v>1.1375408009694506E-2</v>
      </c>
      <c r="AT80" s="26">
        <v>1.1692428209796399E-2</v>
      </c>
      <c r="AU80" s="26">
        <v>1.7628954340034285E-3</v>
      </c>
      <c r="AV80" s="26">
        <v>2.0841916486925333E-3</v>
      </c>
      <c r="AW80" s="26">
        <v>1.2715097058574215E-4</v>
      </c>
      <c r="AX80" s="25">
        <v>4.7042958061202896E-5</v>
      </c>
      <c r="AY80" s="24">
        <v>2.3306838547903591E-4</v>
      </c>
      <c r="AZ80" s="24">
        <v>4.2589437819420784E-4</v>
      </c>
      <c r="BA80" s="24">
        <v>8.4638696016980214E-5</v>
      </c>
      <c r="BB80" s="24">
        <v>1.2244997918350354E-5</v>
      </c>
      <c r="BC80" s="24">
        <v>6.9683920881948285E-4</v>
      </c>
      <c r="BD80" s="24">
        <v>2.9481326064224379E-4</v>
      </c>
      <c r="BE80" s="24">
        <v>1.1533918109745453E-2</v>
      </c>
      <c r="BF80" s="24">
        <v>1.923543541347981E-3</v>
      </c>
      <c r="BG80" s="25">
        <v>8.7096964323472522E-5</v>
      </c>
    </row>
    <row r="81" spans="1:59" x14ac:dyDescent="0.2">
      <c r="A81" s="1">
        <v>80</v>
      </c>
      <c r="B81" s="2" t="s">
        <v>16</v>
      </c>
      <c r="C81" s="2" t="s">
        <v>32</v>
      </c>
      <c r="D81" s="2" t="s">
        <v>498</v>
      </c>
      <c r="E81" s="2" t="s">
        <v>499</v>
      </c>
      <c r="F81" s="2" t="s">
        <v>500</v>
      </c>
      <c r="G81" s="2" t="s">
        <v>501</v>
      </c>
      <c r="I81" s="2">
        <v>2357233</v>
      </c>
      <c r="J81" s="2" t="s">
        <v>502</v>
      </c>
      <c r="K81" s="2" t="s">
        <v>503</v>
      </c>
      <c r="L81" s="12">
        <v>0.85329999999999995</v>
      </c>
      <c r="M81" s="13" t="s">
        <v>504</v>
      </c>
      <c r="N81" s="2" t="str">
        <f t="shared" si="1"/>
        <v>OTU 80 Bacteroidales sp. ETS-310</v>
      </c>
      <c r="O81" s="2" t="s">
        <v>505</v>
      </c>
      <c r="P81" s="2" t="s">
        <v>506</v>
      </c>
      <c r="Q81" s="2">
        <v>52</v>
      </c>
      <c r="R81" s="2">
        <v>234</v>
      </c>
      <c r="S81" s="2">
        <v>394</v>
      </c>
      <c r="T81" s="2">
        <v>1</v>
      </c>
      <c r="U81" s="2">
        <v>2</v>
      </c>
      <c r="V81" s="2">
        <v>3</v>
      </c>
      <c r="W81" s="2">
        <v>0</v>
      </c>
      <c r="X81" s="2">
        <v>121</v>
      </c>
      <c r="Y81" s="2">
        <v>359</v>
      </c>
      <c r="Z81" s="2">
        <v>205</v>
      </c>
      <c r="AA81" s="2">
        <v>387</v>
      </c>
      <c r="AB81" s="2">
        <v>156</v>
      </c>
      <c r="AC81" s="2">
        <v>193</v>
      </c>
      <c r="AD81" s="2">
        <v>1849</v>
      </c>
      <c r="AE81" s="2">
        <v>2938</v>
      </c>
      <c r="AF81" s="2">
        <v>0</v>
      </c>
      <c r="AG81" s="2">
        <v>2</v>
      </c>
      <c r="AH81" s="14">
        <v>4.1791572568654714E-4</v>
      </c>
      <c r="AI81" s="14">
        <v>2.6218487394957983E-3</v>
      </c>
      <c r="AJ81" s="14">
        <v>3.6478779349677802E-3</v>
      </c>
      <c r="AK81" s="14">
        <v>9.1205092892387103E-6</v>
      </c>
      <c r="AL81" s="14">
        <v>2.0273694880892041E-5</v>
      </c>
      <c r="AM81" s="14">
        <v>2.662524961171511E-5</v>
      </c>
      <c r="AN81" s="14">
        <v>0</v>
      </c>
      <c r="AO81" s="14">
        <v>1.080994157271249E-3</v>
      </c>
      <c r="AP81" s="14">
        <v>3.4342564691251733E-3</v>
      </c>
      <c r="AQ81" s="14">
        <v>2.4572969733293376E-3</v>
      </c>
      <c r="AR81" s="14">
        <v>4.5876453643443936E-3</v>
      </c>
      <c r="AS81" s="14">
        <v>1.524539217794109E-3</v>
      </c>
      <c r="AT81" s="14">
        <v>1.399899903530214E-3</v>
      </c>
      <c r="AU81" s="14">
        <v>1.8008804737416239E-2</v>
      </c>
      <c r="AV81" s="14">
        <v>2.373393435604133E-2</v>
      </c>
      <c r="AW81" s="14">
        <v>0</v>
      </c>
      <c r="AX81" s="15">
        <v>1.5680986020400964E-5</v>
      </c>
      <c r="AY81" s="16">
        <v>1.5198822325911726E-3</v>
      </c>
      <c r="AZ81" s="16">
        <v>3.6478779349677802E-3</v>
      </c>
      <c r="BA81" s="16">
        <v>1.4697102085065375E-5</v>
      </c>
      <c r="BB81" s="16">
        <v>1.3312624805857555E-5</v>
      </c>
      <c r="BC81" s="16">
        <v>1.080994157271249E-3</v>
      </c>
      <c r="BD81" s="16">
        <v>3.4930662689329679E-3</v>
      </c>
      <c r="BE81" s="16">
        <v>1.4622195606621615E-3</v>
      </c>
      <c r="BF81" s="17">
        <v>2.0871369546728784E-2</v>
      </c>
      <c r="BG81" s="18">
        <v>7.8404930102004821E-6</v>
      </c>
    </row>
    <row r="82" spans="1:59" x14ac:dyDescent="0.2">
      <c r="A82" s="1">
        <v>81</v>
      </c>
      <c r="B82" s="2" t="s">
        <v>16</v>
      </c>
      <c r="C82" s="2" t="s">
        <v>17</v>
      </c>
      <c r="D82" s="2" t="s">
        <v>18</v>
      </c>
      <c r="E82" s="2" t="s">
        <v>416</v>
      </c>
      <c r="I82" s="2" t="s">
        <v>507</v>
      </c>
      <c r="J82" s="2" t="s">
        <v>508</v>
      </c>
      <c r="K82" s="2" t="s">
        <v>509</v>
      </c>
      <c r="L82" s="12">
        <v>0.91269999999999996</v>
      </c>
      <c r="M82" s="13" t="s">
        <v>510</v>
      </c>
      <c r="N82" s="2" t="str">
        <f t="shared" si="1"/>
        <v>OTU 81 Chloroflexi sp. ETS-121</v>
      </c>
      <c r="O82" s="2" t="s">
        <v>511</v>
      </c>
      <c r="P82" s="2" t="s">
        <v>512</v>
      </c>
      <c r="Q82" s="2">
        <v>0</v>
      </c>
      <c r="R82" s="2">
        <v>936</v>
      </c>
      <c r="S82" s="2">
        <v>103</v>
      </c>
      <c r="T82" s="2">
        <v>93</v>
      </c>
      <c r="U82" s="2">
        <v>52</v>
      </c>
      <c r="V82" s="2">
        <v>89</v>
      </c>
      <c r="W82" s="2">
        <v>0</v>
      </c>
      <c r="X82" s="2">
        <v>976</v>
      </c>
      <c r="Y82" s="2">
        <v>0</v>
      </c>
      <c r="Z82" s="2">
        <v>0</v>
      </c>
      <c r="AA82" s="2">
        <v>0</v>
      </c>
      <c r="AB82" s="2">
        <v>29</v>
      </c>
      <c r="AC82" s="2">
        <v>29</v>
      </c>
      <c r="AD82" s="2">
        <v>144</v>
      </c>
      <c r="AE82" s="2">
        <v>125</v>
      </c>
      <c r="AF82" s="2">
        <v>0</v>
      </c>
      <c r="AG82" s="2">
        <v>0</v>
      </c>
      <c r="AH82" s="14">
        <v>0</v>
      </c>
      <c r="AI82" s="14">
        <v>1.0487394957983193E-2</v>
      </c>
      <c r="AJ82" s="14">
        <v>9.5363306421746539E-4</v>
      </c>
      <c r="AK82" s="14">
        <v>8.4820736389920018E-4</v>
      </c>
      <c r="AL82" s="14">
        <v>5.2711606690319305E-4</v>
      </c>
      <c r="AM82" s="14">
        <v>7.8988240514754821E-4</v>
      </c>
      <c r="AN82" s="14">
        <v>0</v>
      </c>
      <c r="AO82" s="14">
        <v>8.7194239462540426E-3</v>
      </c>
      <c r="AP82" s="14">
        <v>0</v>
      </c>
      <c r="AQ82" s="14">
        <v>0</v>
      </c>
      <c r="AR82" s="14">
        <v>0</v>
      </c>
      <c r="AS82" s="14">
        <v>2.8340793151300747E-4</v>
      </c>
      <c r="AT82" s="14">
        <v>2.1034765389832229E-4</v>
      </c>
      <c r="AU82" s="14">
        <v>1.4025245441795231E-3</v>
      </c>
      <c r="AV82" s="14">
        <v>1.0097827755293281E-3</v>
      </c>
      <c r="AW82" s="14">
        <v>0</v>
      </c>
      <c r="AX82" s="15">
        <v>0</v>
      </c>
      <c r="AY82" s="16">
        <v>5.2436974789915967E-3</v>
      </c>
      <c r="AZ82" s="16">
        <v>9.5363306421746539E-4</v>
      </c>
      <c r="BA82" s="16">
        <v>6.8766171540119662E-4</v>
      </c>
      <c r="BB82" s="16">
        <v>3.9494120257377411E-4</v>
      </c>
      <c r="BC82" s="16">
        <v>8.7194239462540426E-3</v>
      </c>
      <c r="BD82" s="16">
        <v>0</v>
      </c>
      <c r="BE82" s="16">
        <v>2.4687779270566489E-4</v>
      </c>
      <c r="BF82" s="17">
        <v>1.2061536598544256E-3</v>
      </c>
      <c r="BG82" s="18">
        <v>0</v>
      </c>
    </row>
    <row r="83" spans="1:59" x14ac:dyDescent="0.2">
      <c r="A83" s="1">
        <v>82</v>
      </c>
      <c r="B83" s="2" t="s">
        <v>16</v>
      </c>
      <c r="C83" s="2" t="s">
        <v>513</v>
      </c>
      <c r="D83" s="2" t="s">
        <v>514</v>
      </c>
      <c r="E83" s="2" t="s">
        <v>515</v>
      </c>
      <c r="I83" s="2" t="s">
        <v>516</v>
      </c>
      <c r="J83" s="2" t="s">
        <v>517</v>
      </c>
      <c r="K83" s="2" t="s">
        <v>518</v>
      </c>
      <c r="L83" s="12">
        <v>0.84770000000000001</v>
      </c>
      <c r="M83" s="13" t="s">
        <v>519</v>
      </c>
      <c r="N83" s="2" t="str">
        <f t="shared" si="1"/>
        <v>OTU 82 Brevinematales sp. ETS-801</v>
      </c>
      <c r="O83" s="2" t="s">
        <v>520</v>
      </c>
      <c r="P83" s="2" t="s">
        <v>95</v>
      </c>
      <c r="Q83" s="2">
        <v>0</v>
      </c>
      <c r="R83" s="2">
        <v>106</v>
      </c>
      <c r="S83" s="2">
        <v>76</v>
      </c>
      <c r="T83" s="2">
        <v>19</v>
      </c>
      <c r="U83" s="2">
        <v>24</v>
      </c>
      <c r="V83" s="2">
        <v>30</v>
      </c>
      <c r="W83" s="2">
        <v>0</v>
      </c>
      <c r="X83" s="2">
        <v>171</v>
      </c>
      <c r="Y83" s="2">
        <v>0</v>
      </c>
      <c r="Z83" s="2">
        <v>0</v>
      </c>
      <c r="AA83" s="2">
        <v>0</v>
      </c>
      <c r="AB83" s="2">
        <v>532</v>
      </c>
      <c r="AC83" s="2">
        <v>761</v>
      </c>
      <c r="AD83" s="2">
        <v>108</v>
      </c>
      <c r="AE83" s="2">
        <v>139</v>
      </c>
      <c r="AF83" s="2">
        <v>0</v>
      </c>
      <c r="AG83" s="2">
        <v>0</v>
      </c>
      <c r="AH83" s="14">
        <v>0</v>
      </c>
      <c r="AI83" s="14">
        <v>1.1876750700280112E-3</v>
      </c>
      <c r="AJ83" s="14">
        <v>7.036515813643434E-4</v>
      </c>
      <c r="AK83" s="14">
        <v>1.7328967649553551E-4</v>
      </c>
      <c r="AL83" s="14">
        <v>2.4328433857070451E-4</v>
      </c>
      <c r="AM83" s="14">
        <v>2.6625249611715108E-4</v>
      </c>
      <c r="AN83" s="14">
        <v>0</v>
      </c>
      <c r="AO83" s="14">
        <v>1.5276859577965586E-3</v>
      </c>
      <c r="AP83" s="14">
        <v>0</v>
      </c>
      <c r="AQ83" s="14">
        <v>0</v>
      </c>
      <c r="AR83" s="14">
        <v>0</v>
      </c>
      <c r="AS83" s="14">
        <v>5.199069640169654E-3</v>
      </c>
      <c r="AT83" s="14">
        <v>5.5198125729870092E-3</v>
      </c>
      <c r="AU83" s="14">
        <v>1.0518934081346423E-3</v>
      </c>
      <c r="AV83" s="14">
        <v>1.1228784463886128E-3</v>
      </c>
      <c r="AW83" s="14">
        <v>0</v>
      </c>
      <c r="AX83" s="15">
        <v>0</v>
      </c>
      <c r="AY83" s="16">
        <v>5.9383753501400559E-4</v>
      </c>
      <c r="AZ83" s="16">
        <v>7.036515813643434E-4</v>
      </c>
      <c r="BA83" s="16">
        <v>2.0828700753311999E-4</v>
      </c>
      <c r="BB83" s="16">
        <v>1.3312624805857554E-4</v>
      </c>
      <c r="BC83" s="16">
        <v>1.5276859577965586E-3</v>
      </c>
      <c r="BD83" s="16">
        <v>0</v>
      </c>
      <c r="BE83" s="16">
        <v>5.3594411065783316E-3</v>
      </c>
      <c r="BF83" s="17">
        <v>1.0873859272616275E-3</v>
      </c>
      <c r="BG83" s="18">
        <v>0</v>
      </c>
    </row>
    <row r="84" spans="1:59" x14ac:dyDescent="0.2">
      <c r="A84" s="1">
        <v>83</v>
      </c>
      <c r="I84" s="2" t="s">
        <v>521</v>
      </c>
      <c r="J84" s="2" t="s">
        <v>522</v>
      </c>
      <c r="K84" s="2" t="s">
        <v>205</v>
      </c>
      <c r="L84" s="12">
        <v>0.75690000000000002</v>
      </c>
      <c r="M84" s="13" t="s">
        <v>523</v>
      </c>
      <c r="N84" s="2" t="str">
        <f t="shared" si="1"/>
        <v>OTU 83 Flavobacteriia sp. ETS-311</v>
      </c>
      <c r="O84" s="2" t="s">
        <v>207</v>
      </c>
      <c r="P84" s="2" t="s">
        <v>208</v>
      </c>
      <c r="Q84" s="2">
        <v>0</v>
      </c>
      <c r="R84" s="2">
        <v>299</v>
      </c>
      <c r="S84" s="2">
        <v>94</v>
      </c>
      <c r="T84" s="2">
        <v>13</v>
      </c>
      <c r="U84" s="2">
        <v>13</v>
      </c>
      <c r="V84" s="2">
        <v>43</v>
      </c>
      <c r="W84" s="2">
        <v>0</v>
      </c>
      <c r="X84" s="2">
        <v>400</v>
      </c>
      <c r="Y84" s="2">
        <v>0</v>
      </c>
      <c r="Z84" s="2">
        <v>0</v>
      </c>
      <c r="AA84" s="2">
        <v>0</v>
      </c>
      <c r="AB84" s="2">
        <v>162</v>
      </c>
      <c r="AC84" s="2">
        <v>180</v>
      </c>
      <c r="AD84" s="2">
        <v>1167</v>
      </c>
      <c r="AE84" s="2">
        <v>1357</v>
      </c>
      <c r="AF84" s="2">
        <v>0</v>
      </c>
      <c r="AG84" s="2">
        <v>2</v>
      </c>
      <c r="AH84" s="14">
        <v>0</v>
      </c>
      <c r="AI84" s="14">
        <v>3.3501400560224091E-3</v>
      </c>
      <c r="AJ84" s="14">
        <v>8.7030590326642469E-4</v>
      </c>
      <c r="AK84" s="14">
        <v>1.1856662076010325E-4</v>
      </c>
      <c r="AL84" s="14">
        <v>1.3177901672579826E-4</v>
      </c>
      <c r="AM84" s="14">
        <v>3.8162857776791658E-4</v>
      </c>
      <c r="AN84" s="14">
        <v>0</v>
      </c>
      <c r="AO84" s="14">
        <v>3.5735344042024763E-3</v>
      </c>
      <c r="AP84" s="14">
        <v>0</v>
      </c>
      <c r="AQ84" s="14">
        <v>0</v>
      </c>
      <c r="AR84" s="14">
        <v>0</v>
      </c>
      <c r="AS84" s="14">
        <v>1.5831753415554209E-3</v>
      </c>
      <c r="AT84" s="14">
        <v>1.3056061276447591E-3</v>
      </c>
      <c r="AU84" s="14">
        <v>1.1366292660121553E-2</v>
      </c>
      <c r="AV84" s="14">
        <v>1.0962201811146386E-2</v>
      </c>
      <c r="AW84" s="14">
        <v>0</v>
      </c>
      <c r="AX84" s="15">
        <v>1.5680986020400964E-5</v>
      </c>
      <c r="AY84" s="16">
        <v>1.6750700280112045E-3</v>
      </c>
      <c r="AZ84" s="16">
        <v>8.7030590326642469E-4</v>
      </c>
      <c r="BA84" s="16">
        <v>1.2517281874295077E-4</v>
      </c>
      <c r="BB84" s="16">
        <v>1.9081428888395829E-4</v>
      </c>
      <c r="BC84" s="16">
        <v>3.5735344042024763E-3</v>
      </c>
      <c r="BD84" s="16">
        <v>0</v>
      </c>
      <c r="BE84" s="16">
        <v>1.44439073460009E-3</v>
      </c>
      <c r="BF84" s="17">
        <v>1.1164247235633969E-2</v>
      </c>
      <c r="BG84" s="18">
        <v>7.8404930102004821E-6</v>
      </c>
    </row>
    <row r="85" spans="1:59" x14ac:dyDescent="0.2">
      <c r="A85" s="1">
        <v>84</v>
      </c>
      <c r="B85" s="2" t="s">
        <v>16</v>
      </c>
      <c r="C85" s="2" t="s">
        <v>62</v>
      </c>
      <c r="I85" s="2" t="s">
        <v>524</v>
      </c>
      <c r="J85" s="2" t="s">
        <v>525</v>
      </c>
      <c r="K85" s="2" t="s">
        <v>526</v>
      </c>
      <c r="L85" s="12">
        <v>0.95650000000000002</v>
      </c>
      <c r="M85" s="13" t="s">
        <v>527</v>
      </c>
      <c r="N85" s="2" t="str">
        <f t="shared" si="1"/>
        <v>OTU 84 Methylomarinovum sp. ETS-216</v>
      </c>
      <c r="O85" s="2" t="s">
        <v>528</v>
      </c>
      <c r="P85" s="2" t="s">
        <v>529</v>
      </c>
      <c r="Q85" s="2">
        <v>0</v>
      </c>
      <c r="R85" s="2">
        <v>9</v>
      </c>
      <c r="S85" s="2">
        <v>13</v>
      </c>
      <c r="T85" s="2">
        <v>8</v>
      </c>
      <c r="U85" s="2">
        <v>9</v>
      </c>
      <c r="V85" s="2">
        <v>55</v>
      </c>
      <c r="W85" s="2">
        <v>0</v>
      </c>
      <c r="X85" s="2">
        <v>12</v>
      </c>
      <c r="Y85" s="2">
        <v>0</v>
      </c>
      <c r="Z85" s="2">
        <v>0</v>
      </c>
      <c r="AA85" s="2">
        <v>0</v>
      </c>
      <c r="AB85" s="2">
        <v>53</v>
      </c>
      <c r="AC85" s="2">
        <v>56</v>
      </c>
      <c r="AD85" s="2">
        <v>43</v>
      </c>
      <c r="AE85" s="2">
        <v>41</v>
      </c>
      <c r="AF85" s="2">
        <v>1940</v>
      </c>
      <c r="AG85" s="2">
        <v>1309</v>
      </c>
      <c r="AH85" s="14">
        <v>0</v>
      </c>
      <c r="AI85" s="14">
        <v>1.0084033613445378E-4</v>
      </c>
      <c r="AJ85" s="14">
        <v>1.2036145470705873E-4</v>
      </c>
      <c r="AK85" s="14">
        <v>7.2964074313909682E-5</v>
      </c>
      <c r="AL85" s="14">
        <v>9.1231626964014188E-5</v>
      </c>
      <c r="AM85" s="14">
        <v>4.8812957621477703E-4</v>
      </c>
      <c r="AN85" s="14">
        <v>0</v>
      </c>
      <c r="AO85" s="14">
        <v>1.0720603212607429E-4</v>
      </c>
      <c r="AP85" s="14">
        <v>0</v>
      </c>
      <c r="AQ85" s="14">
        <v>0</v>
      </c>
      <c r="AR85" s="14">
        <v>0</v>
      </c>
      <c r="AS85" s="14">
        <v>5.1795242655825499E-4</v>
      </c>
      <c r="AT85" s="14">
        <v>4.0618857304503615E-4</v>
      </c>
      <c r="AU85" s="14">
        <v>4.1880941249805207E-4</v>
      </c>
      <c r="AV85" s="14">
        <v>3.3120875037361962E-4</v>
      </c>
      <c r="AW85" s="14">
        <v>1.3704049052018875E-2</v>
      </c>
      <c r="AX85" s="15">
        <v>1.026320535035243E-2</v>
      </c>
      <c r="AY85" s="16">
        <v>5.0420168067226892E-5</v>
      </c>
      <c r="AZ85" s="16">
        <v>1.2036145470705873E-4</v>
      </c>
      <c r="BA85" s="16">
        <v>8.2097850638961935E-5</v>
      </c>
      <c r="BB85" s="16">
        <v>2.4406478810738851E-4</v>
      </c>
      <c r="BC85" s="16">
        <v>1.0720603212607429E-4</v>
      </c>
      <c r="BD85" s="16">
        <v>0</v>
      </c>
      <c r="BE85" s="16">
        <v>4.6207049980164557E-4</v>
      </c>
      <c r="BF85" s="17">
        <v>3.7500908143583587E-4</v>
      </c>
      <c r="BG85" s="18">
        <v>1.1983627201185652E-2</v>
      </c>
    </row>
    <row r="86" spans="1:59" x14ac:dyDescent="0.2">
      <c r="A86" s="1">
        <v>85</v>
      </c>
      <c r="B86" s="2" t="s">
        <v>16</v>
      </c>
      <c r="C86" s="2" t="s">
        <v>465</v>
      </c>
      <c r="D86" s="2" t="s">
        <v>530</v>
      </c>
      <c r="I86" s="2">
        <v>846368</v>
      </c>
      <c r="J86" s="2" t="s">
        <v>531</v>
      </c>
      <c r="K86" s="2" t="s">
        <v>532</v>
      </c>
      <c r="L86" s="12">
        <v>0.82430000000000003</v>
      </c>
      <c r="M86" s="13" t="s">
        <v>533</v>
      </c>
      <c r="N86" s="2" t="str">
        <f t="shared" si="1"/>
        <v>OTU 85 Pirellulales sp. ETS-752</v>
      </c>
      <c r="O86" s="2" t="s">
        <v>534</v>
      </c>
      <c r="P86" s="2" t="s">
        <v>535</v>
      </c>
      <c r="Q86" s="2">
        <v>0</v>
      </c>
      <c r="R86" s="2">
        <v>1</v>
      </c>
      <c r="S86" s="2">
        <v>6</v>
      </c>
      <c r="T86" s="2">
        <v>84</v>
      </c>
      <c r="U86" s="2">
        <v>129</v>
      </c>
      <c r="V86" s="2">
        <v>138</v>
      </c>
      <c r="W86" s="2">
        <v>31</v>
      </c>
      <c r="X86" s="2">
        <v>20</v>
      </c>
      <c r="Y86" s="2">
        <v>7</v>
      </c>
      <c r="Z86" s="2">
        <v>11</v>
      </c>
      <c r="AA86" s="2">
        <v>8</v>
      </c>
      <c r="AB86" s="2">
        <v>28</v>
      </c>
      <c r="AC86" s="2">
        <v>56</v>
      </c>
      <c r="AD86" s="2">
        <v>4</v>
      </c>
      <c r="AE86" s="2">
        <v>0</v>
      </c>
      <c r="AF86" s="2">
        <v>902</v>
      </c>
      <c r="AG86" s="2">
        <v>641</v>
      </c>
      <c r="AH86" s="14">
        <v>0</v>
      </c>
      <c r="AI86" s="14">
        <v>1.1204481792717087E-5</v>
      </c>
      <c r="AJ86" s="14">
        <v>5.5551440634027106E-5</v>
      </c>
      <c r="AK86" s="14">
        <v>7.6612278029605178E-4</v>
      </c>
      <c r="AL86" s="14">
        <v>1.3076533198175368E-3</v>
      </c>
      <c r="AM86" s="14">
        <v>1.224761482138895E-3</v>
      </c>
      <c r="AN86" s="14">
        <v>7.5918987093772196E-4</v>
      </c>
      <c r="AO86" s="14">
        <v>1.7867672021012383E-4</v>
      </c>
      <c r="AP86" s="14">
        <v>6.6963218060936525E-5</v>
      </c>
      <c r="AQ86" s="14">
        <v>1.3185495954450105E-4</v>
      </c>
      <c r="AR86" s="14">
        <v>9.4835046291356974E-5</v>
      </c>
      <c r="AS86" s="14">
        <v>2.7363524421945547E-4</v>
      </c>
      <c r="AT86" s="14">
        <v>4.0618857304503615E-4</v>
      </c>
      <c r="AU86" s="14">
        <v>3.8959015116097865E-5</v>
      </c>
      <c r="AV86" s="14">
        <v>0</v>
      </c>
      <c r="AW86" s="14">
        <v>6.371676414907745E-3</v>
      </c>
      <c r="AX86" s="15">
        <v>5.025756019538509E-3</v>
      </c>
      <c r="AY86" s="16">
        <v>5.6022408963585436E-6</v>
      </c>
      <c r="AZ86" s="16">
        <v>5.5551440634027106E-5</v>
      </c>
      <c r="BA86" s="16">
        <v>1.0368880500567943E-3</v>
      </c>
      <c r="BB86" s="16">
        <v>9.9197567653830842E-4</v>
      </c>
      <c r="BC86" s="16">
        <v>1.7867672021012383E-4</v>
      </c>
      <c r="BD86" s="16">
        <v>9.788440796559818E-5</v>
      </c>
      <c r="BE86" s="16">
        <v>3.3991190863224581E-4</v>
      </c>
      <c r="BF86" s="17">
        <v>1.9479507558048932E-5</v>
      </c>
      <c r="BG86" s="18">
        <v>5.698716217223127E-3</v>
      </c>
    </row>
    <row r="87" spans="1:59" x14ac:dyDescent="0.2">
      <c r="A87" s="1">
        <v>86</v>
      </c>
      <c r="B87" s="2" t="s">
        <v>16</v>
      </c>
      <c r="C87" s="2" t="s">
        <v>32</v>
      </c>
      <c r="D87" s="2" t="s">
        <v>498</v>
      </c>
      <c r="E87" s="2" t="s">
        <v>499</v>
      </c>
      <c r="I87" s="2" t="s">
        <v>536</v>
      </c>
      <c r="J87" s="2" t="s">
        <v>537</v>
      </c>
      <c r="K87" s="2" t="s">
        <v>538</v>
      </c>
      <c r="L87" s="12">
        <v>0.89329999999999998</v>
      </c>
      <c r="M87" s="13" t="s">
        <v>539</v>
      </c>
      <c r="N87" s="2" t="str">
        <f t="shared" si="1"/>
        <v>OTU 86 Prolixibacteraceae sp. ETS-312</v>
      </c>
      <c r="O87" s="2" t="s">
        <v>540</v>
      </c>
      <c r="P87" s="2" t="s">
        <v>95</v>
      </c>
      <c r="Q87" s="2">
        <v>0</v>
      </c>
      <c r="R87" s="2">
        <v>55</v>
      </c>
      <c r="S87" s="2">
        <v>182</v>
      </c>
      <c r="T87" s="2">
        <v>87</v>
      </c>
      <c r="U87" s="2">
        <v>54</v>
      </c>
      <c r="V87" s="2">
        <v>83</v>
      </c>
      <c r="W87" s="2">
        <v>0</v>
      </c>
      <c r="X87" s="2">
        <v>20</v>
      </c>
      <c r="Y87" s="2">
        <v>0</v>
      </c>
      <c r="Z87" s="2">
        <v>0</v>
      </c>
      <c r="AA87" s="2">
        <v>0</v>
      </c>
      <c r="AB87" s="2">
        <v>675</v>
      </c>
      <c r="AC87" s="2">
        <v>1043</v>
      </c>
      <c r="AD87" s="2">
        <v>162</v>
      </c>
      <c r="AE87" s="2">
        <v>258</v>
      </c>
      <c r="AF87" s="2">
        <v>0</v>
      </c>
      <c r="AG87" s="2">
        <v>0</v>
      </c>
      <c r="AH87" s="14">
        <v>0</v>
      </c>
      <c r="AI87" s="14">
        <v>6.1624649859943982E-4</v>
      </c>
      <c r="AJ87" s="14">
        <v>1.6850603658988223E-3</v>
      </c>
      <c r="AK87" s="14">
        <v>7.9348430816376784E-4</v>
      </c>
      <c r="AL87" s="14">
        <v>5.4738976178408515E-4</v>
      </c>
      <c r="AM87" s="14">
        <v>7.3663190592411802E-4</v>
      </c>
      <c r="AN87" s="14">
        <v>0</v>
      </c>
      <c r="AO87" s="14">
        <v>1.7867672021012383E-4</v>
      </c>
      <c r="AP87" s="14">
        <v>0</v>
      </c>
      <c r="AQ87" s="14">
        <v>0</v>
      </c>
      <c r="AR87" s="14">
        <v>0</v>
      </c>
      <c r="AS87" s="14">
        <v>6.5965639231475868E-3</v>
      </c>
      <c r="AT87" s="14">
        <v>7.5652621729637983E-3</v>
      </c>
      <c r="AU87" s="14">
        <v>1.5778401122019635E-3</v>
      </c>
      <c r="AV87" s="14">
        <v>2.0841916486925333E-3</v>
      </c>
      <c r="AW87" s="14">
        <v>0</v>
      </c>
      <c r="AX87" s="15">
        <v>0</v>
      </c>
      <c r="AY87" s="16">
        <v>3.0812324929971991E-4</v>
      </c>
      <c r="AZ87" s="16">
        <v>1.6850603658988223E-3</v>
      </c>
      <c r="BA87" s="16">
        <v>6.704370349739265E-4</v>
      </c>
      <c r="BB87" s="16">
        <v>3.6831595296205901E-4</v>
      </c>
      <c r="BC87" s="16">
        <v>1.7867672021012383E-4</v>
      </c>
      <c r="BD87" s="16">
        <v>0</v>
      </c>
      <c r="BE87" s="16">
        <v>7.0809130480556925E-3</v>
      </c>
      <c r="BF87" s="17">
        <v>1.8310158804472484E-3</v>
      </c>
      <c r="BG87" s="18">
        <v>0</v>
      </c>
    </row>
    <row r="88" spans="1:59" x14ac:dyDescent="0.2">
      <c r="A88" s="1">
        <v>87</v>
      </c>
      <c r="B88" s="2" t="s">
        <v>16</v>
      </c>
      <c r="C88" s="2" t="s">
        <v>17</v>
      </c>
      <c r="D88" s="2" t="s">
        <v>18</v>
      </c>
      <c r="E88" s="2" t="s">
        <v>19</v>
      </c>
      <c r="I88" s="2" t="s">
        <v>541</v>
      </c>
      <c r="J88" s="2" t="s">
        <v>542</v>
      </c>
      <c r="K88" s="2" t="s">
        <v>43</v>
      </c>
      <c r="L88" s="12">
        <v>0.88490000000000002</v>
      </c>
      <c r="M88" s="13" t="s">
        <v>543</v>
      </c>
      <c r="N88" s="2" t="str">
        <f t="shared" si="1"/>
        <v>OTU 87 Anaerolineaceae sp. ETS-122</v>
      </c>
      <c r="O88" s="2" t="s">
        <v>45</v>
      </c>
      <c r="P88" s="2" t="s">
        <v>46</v>
      </c>
      <c r="Q88" s="2">
        <v>0</v>
      </c>
      <c r="R88" s="2">
        <v>2</v>
      </c>
      <c r="S88" s="2">
        <v>37</v>
      </c>
      <c r="T88" s="2">
        <v>652</v>
      </c>
      <c r="U88" s="2">
        <v>641</v>
      </c>
      <c r="V88" s="2">
        <v>409</v>
      </c>
      <c r="W88" s="2">
        <v>0</v>
      </c>
      <c r="X88" s="2">
        <v>73</v>
      </c>
      <c r="Y88" s="2">
        <v>0</v>
      </c>
      <c r="Z88" s="2">
        <v>0</v>
      </c>
      <c r="AA88" s="2">
        <v>0</v>
      </c>
      <c r="AB88" s="2">
        <v>29</v>
      </c>
      <c r="AC88" s="2">
        <v>49</v>
      </c>
      <c r="AD88" s="2">
        <v>34</v>
      </c>
      <c r="AE88" s="2">
        <v>53</v>
      </c>
      <c r="AF88" s="2">
        <v>4</v>
      </c>
      <c r="AG88" s="2">
        <v>8</v>
      </c>
      <c r="AH88" s="14">
        <v>0</v>
      </c>
      <c r="AI88" s="14">
        <v>2.2408963585434174E-5</v>
      </c>
      <c r="AJ88" s="14">
        <v>3.425672172431672E-4</v>
      </c>
      <c r="AK88" s="14">
        <v>5.9465720565836395E-3</v>
      </c>
      <c r="AL88" s="14">
        <v>6.4977192093258994E-3</v>
      </c>
      <c r="AM88" s="14">
        <v>3.6299090303971598E-3</v>
      </c>
      <c r="AN88" s="14">
        <v>0</v>
      </c>
      <c r="AO88" s="14">
        <v>6.5217002876695191E-4</v>
      </c>
      <c r="AP88" s="14">
        <v>0</v>
      </c>
      <c r="AQ88" s="14">
        <v>0</v>
      </c>
      <c r="AR88" s="14">
        <v>0</v>
      </c>
      <c r="AS88" s="14">
        <v>2.8340793151300747E-4</v>
      </c>
      <c r="AT88" s="14">
        <v>3.5541500141440666E-4</v>
      </c>
      <c r="AU88" s="14">
        <v>3.3115162848683187E-4</v>
      </c>
      <c r="AV88" s="14">
        <v>4.2814789682443511E-4</v>
      </c>
      <c r="AW88" s="14">
        <v>2.8255771241276029E-5</v>
      </c>
      <c r="AX88" s="15">
        <v>6.2723944081603857E-5</v>
      </c>
      <c r="AY88" s="16">
        <v>1.1204481792717087E-5</v>
      </c>
      <c r="AZ88" s="16">
        <v>3.425672172431672E-4</v>
      </c>
      <c r="BA88" s="16">
        <v>6.2221456329547694E-3</v>
      </c>
      <c r="BB88" s="16">
        <v>1.8149545151985799E-3</v>
      </c>
      <c r="BC88" s="16">
        <v>6.5217002876695191E-4</v>
      </c>
      <c r="BD88" s="16">
        <v>0</v>
      </c>
      <c r="BE88" s="16">
        <v>3.1941146646370709E-4</v>
      </c>
      <c r="BF88" s="17">
        <v>3.7964976265563349E-4</v>
      </c>
      <c r="BG88" s="18">
        <v>4.548985766143994E-5</v>
      </c>
    </row>
    <row r="89" spans="1:59" x14ac:dyDescent="0.2">
      <c r="A89" s="1">
        <v>88</v>
      </c>
      <c r="B89" s="2" t="s">
        <v>16</v>
      </c>
      <c r="C89" s="2" t="s">
        <v>17</v>
      </c>
      <c r="D89" s="2" t="s">
        <v>17</v>
      </c>
      <c r="E89" s="2" t="s">
        <v>113</v>
      </c>
      <c r="F89" s="2" t="s">
        <v>544</v>
      </c>
      <c r="I89" s="2" t="s">
        <v>545</v>
      </c>
      <c r="J89" s="2" t="s">
        <v>546</v>
      </c>
      <c r="K89" s="2" t="s">
        <v>547</v>
      </c>
      <c r="L89" s="12">
        <v>0.95669999999999999</v>
      </c>
      <c r="M89" s="13" t="s">
        <v>548</v>
      </c>
      <c r="N89" s="2" t="str">
        <f t="shared" si="1"/>
        <v>OTU 88 Heliothrix sp. ETS-123</v>
      </c>
      <c r="O89" s="2" t="s">
        <v>549</v>
      </c>
      <c r="P89" s="2" t="s">
        <v>550</v>
      </c>
      <c r="Q89" s="2">
        <v>0</v>
      </c>
      <c r="R89" s="2">
        <v>0</v>
      </c>
      <c r="S89" s="2">
        <v>2</v>
      </c>
      <c r="T89" s="2">
        <v>1</v>
      </c>
      <c r="U89" s="2">
        <v>41</v>
      </c>
      <c r="V89" s="2">
        <v>57</v>
      </c>
      <c r="W89" s="2">
        <v>0</v>
      </c>
      <c r="X89" s="2">
        <v>30</v>
      </c>
      <c r="Y89" s="2">
        <v>0</v>
      </c>
      <c r="Z89" s="2">
        <v>0</v>
      </c>
      <c r="AA89" s="2">
        <v>0</v>
      </c>
      <c r="AB89" s="2">
        <v>373</v>
      </c>
      <c r="AC89" s="2">
        <v>554</v>
      </c>
      <c r="AD89" s="2">
        <v>28</v>
      </c>
      <c r="AE89" s="2">
        <v>33</v>
      </c>
      <c r="AF89" s="2">
        <v>1373</v>
      </c>
      <c r="AG89" s="2">
        <v>1606</v>
      </c>
      <c r="AH89" s="14">
        <v>0</v>
      </c>
      <c r="AI89" s="14">
        <v>0</v>
      </c>
      <c r="AJ89" s="14">
        <v>1.8517146878009035E-5</v>
      </c>
      <c r="AK89" s="14">
        <v>9.1205092892387103E-6</v>
      </c>
      <c r="AL89" s="14">
        <v>4.1561074505828689E-4</v>
      </c>
      <c r="AM89" s="14">
        <v>5.0587974262258711E-4</v>
      </c>
      <c r="AN89" s="14">
        <v>0</v>
      </c>
      <c r="AO89" s="14">
        <v>2.6801508031518574E-4</v>
      </c>
      <c r="AP89" s="14">
        <v>0</v>
      </c>
      <c r="AQ89" s="14">
        <v>0</v>
      </c>
      <c r="AR89" s="14">
        <v>0</v>
      </c>
      <c r="AS89" s="14">
        <v>3.6452123604948888E-3</v>
      </c>
      <c r="AT89" s="14">
        <v>4.0183655261955362E-3</v>
      </c>
      <c r="AU89" s="14">
        <v>2.7271310581268506E-4</v>
      </c>
      <c r="AV89" s="14">
        <v>2.6658265273974264E-4</v>
      </c>
      <c r="AW89" s="14">
        <v>9.6987934785679967E-3</v>
      </c>
      <c r="AX89" s="15">
        <v>1.2591831774381973E-2</v>
      </c>
      <c r="AY89" s="16">
        <v>0</v>
      </c>
      <c r="AZ89" s="16">
        <v>1.8517146878009035E-5</v>
      </c>
      <c r="BA89" s="16">
        <v>2.123656271737628E-4</v>
      </c>
      <c r="BB89" s="16">
        <v>2.5293987131129355E-4</v>
      </c>
      <c r="BC89" s="16">
        <v>2.6801508031518574E-4</v>
      </c>
      <c r="BD89" s="16">
        <v>0</v>
      </c>
      <c r="BE89" s="16">
        <v>3.8317889433452127E-3</v>
      </c>
      <c r="BF89" s="17">
        <v>2.6964787927621383E-4</v>
      </c>
      <c r="BG89" s="18">
        <v>1.1145312626474984E-2</v>
      </c>
    </row>
    <row r="90" spans="1:59" x14ac:dyDescent="0.2">
      <c r="A90" s="1">
        <v>89</v>
      </c>
      <c r="B90" s="2" t="s">
        <v>16</v>
      </c>
      <c r="C90" s="2" t="s">
        <v>551</v>
      </c>
      <c r="D90" s="2" t="s">
        <v>552</v>
      </c>
      <c r="E90" s="2" t="s">
        <v>553</v>
      </c>
      <c r="F90" s="2" t="s">
        <v>554</v>
      </c>
      <c r="G90" s="2" t="s">
        <v>555</v>
      </c>
      <c r="I90" s="2">
        <v>573829</v>
      </c>
      <c r="J90" s="2" t="s">
        <v>556</v>
      </c>
      <c r="K90" s="2" t="s">
        <v>557</v>
      </c>
      <c r="L90" s="12">
        <v>1</v>
      </c>
      <c r="M90" s="13" t="s">
        <v>558</v>
      </c>
      <c r="N90" s="2" t="str">
        <f t="shared" si="1"/>
        <v>OTU 89 Meiothermus rufus sp. ETS-951</v>
      </c>
      <c r="O90" s="2" t="s">
        <v>559</v>
      </c>
      <c r="P90" s="2" t="s">
        <v>560</v>
      </c>
      <c r="Q90" s="2">
        <v>1</v>
      </c>
      <c r="R90" s="2">
        <v>23</v>
      </c>
      <c r="S90" s="2">
        <v>184</v>
      </c>
      <c r="T90" s="2">
        <v>0</v>
      </c>
      <c r="U90" s="2">
        <v>1</v>
      </c>
      <c r="V90" s="2">
        <v>1</v>
      </c>
      <c r="W90" s="2">
        <v>0</v>
      </c>
      <c r="X90" s="2">
        <v>9</v>
      </c>
      <c r="Y90" s="2">
        <v>34</v>
      </c>
      <c r="Z90" s="2">
        <v>7</v>
      </c>
      <c r="AA90" s="2">
        <v>27</v>
      </c>
      <c r="AB90" s="2">
        <v>24</v>
      </c>
      <c r="AC90" s="2">
        <v>28</v>
      </c>
      <c r="AD90" s="2">
        <v>546</v>
      </c>
      <c r="AE90" s="2">
        <v>766</v>
      </c>
      <c r="AF90" s="2">
        <v>6</v>
      </c>
      <c r="AG90" s="2">
        <v>15</v>
      </c>
      <c r="AH90" s="14">
        <v>8.0368408785874454E-6</v>
      </c>
      <c r="AI90" s="14">
        <v>2.5770308123249298E-4</v>
      </c>
      <c r="AJ90" s="14">
        <v>1.7035775127768314E-3</v>
      </c>
      <c r="AK90" s="14">
        <v>0</v>
      </c>
      <c r="AL90" s="14">
        <v>1.0136847440446021E-5</v>
      </c>
      <c r="AM90" s="14">
        <v>8.8750832039050362E-6</v>
      </c>
      <c r="AN90" s="14">
        <v>0</v>
      </c>
      <c r="AO90" s="14">
        <v>8.0404524094555716E-5</v>
      </c>
      <c r="AP90" s="14">
        <v>3.2524991629597741E-4</v>
      </c>
      <c r="AQ90" s="14">
        <v>8.3907701528318843E-5</v>
      </c>
      <c r="AR90" s="14">
        <v>3.2006828123332977E-4</v>
      </c>
      <c r="AS90" s="14">
        <v>2.3454449504524755E-4</v>
      </c>
      <c r="AT90" s="14">
        <v>2.0309428652251808E-4</v>
      </c>
      <c r="AU90" s="14">
        <v>5.3179055633473587E-3</v>
      </c>
      <c r="AV90" s="14">
        <v>6.1879488484437228E-3</v>
      </c>
      <c r="AW90" s="14">
        <v>4.2383656861914047E-5</v>
      </c>
      <c r="AX90" s="15">
        <v>1.1760739515300723E-4</v>
      </c>
      <c r="AY90" s="16">
        <v>1.3286996105554022E-4</v>
      </c>
      <c r="AZ90" s="16">
        <v>1.7035775127768314E-3</v>
      </c>
      <c r="BA90" s="16">
        <v>5.0684237202230103E-6</v>
      </c>
      <c r="BB90" s="16">
        <v>4.4375416019525181E-6</v>
      </c>
      <c r="BC90" s="16">
        <v>8.0404524094555716E-5</v>
      </c>
      <c r="BD90" s="16">
        <v>2.4307529968587533E-4</v>
      </c>
      <c r="BE90" s="16">
        <v>2.1881939078388283E-4</v>
      </c>
      <c r="BF90" s="17">
        <v>5.7529272058955408E-3</v>
      </c>
      <c r="BG90" s="18">
        <v>7.9995526007460634E-5</v>
      </c>
    </row>
    <row r="91" spans="1:59" x14ac:dyDescent="0.2">
      <c r="A91" s="1">
        <v>90</v>
      </c>
      <c r="B91" s="2" t="s">
        <v>16</v>
      </c>
      <c r="C91" s="2" t="s">
        <v>62</v>
      </c>
      <c r="D91" s="2" t="s">
        <v>63</v>
      </c>
      <c r="E91" s="2" t="s">
        <v>337</v>
      </c>
      <c r="F91" s="2" t="s">
        <v>561</v>
      </c>
      <c r="I91" s="2" t="s">
        <v>562</v>
      </c>
      <c r="J91" s="2" t="s">
        <v>563</v>
      </c>
      <c r="K91" s="2" t="s">
        <v>564</v>
      </c>
      <c r="L91" s="12">
        <v>0.94469999999999998</v>
      </c>
      <c r="M91" s="13" t="s">
        <v>565</v>
      </c>
      <c r="N91" s="2" t="str">
        <f t="shared" si="1"/>
        <v>OTU 90 Sterolibacteriaceae sp. ETS-217</v>
      </c>
      <c r="O91" s="2" t="s">
        <v>566</v>
      </c>
      <c r="P91" s="2" t="s">
        <v>567</v>
      </c>
      <c r="Q91" s="2">
        <v>0</v>
      </c>
      <c r="R91" s="2">
        <v>7</v>
      </c>
      <c r="S91" s="2">
        <v>54</v>
      </c>
      <c r="T91" s="2">
        <v>0</v>
      </c>
      <c r="U91" s="2">
        <v>3</v>
      </c>
      <c r="V91" s="2">
        <v>38</v>
      </c>
      <c r="W91" s="2">
        <v>0</v>
      </c>
      <c r="X91" s="2">
        <v>55</v>
      </c>
      <c r="Y91" s="2">
        <v>0</v>
      </c>
      <c r="Z91" s="2">
        <v>0</v>
      </c>
      <c r="AA91" s="2">
        <v>0</v>
      </c>
      <c r="AB91" s="2">
        <v>316</v>
      </c>
      <c r="AC91" s="2">
        <v>381</v>
      </c>
      <c r="AD91" s="2">
        <v>205</v>
      </c>
      <c r="AE91" s="2">
        <v>287</v>
      </c>
      <c r="AF91" s="2">
        <v>1358</v>
      </c>
      <c r="AG91" s="2">
        <v>1217</v>
      </c>
      <c r="AH91" s="14">
        <v>0</v>
      </c>
      <c r="AI91" s="14">
        <v>7.843137254901961E-5</v>
      </c>
      <c r="AJ91" s="14">
        <v>4.9996296570624398E-4</v>
      </c>
      <c r="AK91" s="14">
        <v>0</v>
      </c>
      <c r="AL91" s="14">
        <v>3.0410542321338064E-5</v>
      </c>
      <c r="AM91" s="14">
        <v>3.3725316174839141E-4</v>
      </c>
      <c r="AN91" s="14">
        <v>0</v>
      </c>
      <c r="AO91" s="14">
        <v>4.9136098057784054E-4</v>
      </c>
      <c r="AP91" s="14">
        <v>0</v>
      </c>
      <c r="AQ91" s="14">
        <v>0</v>
      </c>
      <c r="AR91" s="14">
        <v>0</v>
      </c>
      <c r="AS91" s="14">
        <v>3.0881691847624258E-3</v>
      </c>
      <c r="AT91" s="14">
        <v>2.7635329701814065E-3</v>
      </c>
      <c r="AU91" s="14">
        <v>1.9966495247000157E-3</v>
      </c>
      <c r="AV91" s="14">
        <v>2.3184612526153375E-3</v>
      </c>
      <c r="AW91" s="14">
        <v>9.592834336413213E-3</v>
      </c>
      <c r="AX91" s="15">
        <v>9.5418799934139861E-3</v>
      </c>
      <c r="AY91" s="16">
        <v>3.9215686274509805E-5</v>
      </c>
      <c r="AZ91" s="16">
        <v>4.9996296570624398E-4</v>
      </c>
      <c r="BA91" s="16">
        <v>1.5205271160669032E-5</v>
      </c>
      <c r="BB91" s="16">
        <v>1.686265808741957E-4</v>
      </c>
      <c r="BC91" s="16">
        <v>4.9136098057784054E-4</v>
      </c>
      <c r="BD91" s="16">
        <v>0</v>
      </c>
      <c r="BE91" s="16">
        <v>2.9258510774719162E-3</v>
      </c>
      <c r="BF91" s="17">
        <v>2.1575553886576766E-3</v>
      </c>
      <c r="BG91" s="18">
        <v>9.5673571649135987E-3</v>
      </c>
    </row>
    <row r="92" spans="1:59" x14ac:dyDescent="0.2">
      <c r="A92" s="1">
        <v>91</v>
      </c>
      <c r="B92" s="2" t="s">
        <v>16</v>
      </c>
      <c r="C92" s="2" t="s">
        <v>17</v>
      </c>
      <c r="D92" s="2" t="s">
        <v>18</v>
      </c>
      <c r="E92" s="2" t="s">
        <v>103</v>
      </c>
      <c r="F92" s="2" t="s">
        <v>104</v>
      </c>
      <c r="I92" s="2" t="s">
        <v>568</v>
      </c>
      <c r="J92" s="2" t="s">
        <v>569</v>
      </c>
      <c r="K92" s="2" t="s">
        <v>570</v>
      </c>
      <c r="L92" s="12">
        <v>1</v>
      </c>
      <c r="M92" s="13" t="s">
        <v>571</v>
      </c>
      <c r="N92" s="2" t="str">
        <f t="shared" si="1"/>
        <v>OTU 91 Chloroflexi sp. ETS-124</v>
      </c>
      <c r="O92" s="2" t="s">
        <v>572</v>
      </c>
      <c r="P92" s="2" t="s">
        <v>573</v>
      </c>
      <c r="Q92" s="2">
        <v>0</v>
      </c>
      <c r="R92" s="2">
        <v>8</v>
      </c>
      <c r="S92" s="2">
        <v>358</v>
      </c>
      <c r="T92" s="2">
        <v>7</v>
      </c>
      <c r="U92" s="2">
        <v>11</v>
      </c>
      <c r="V92" s="2">
        <v>4</v>
      </c>
      <c r="W92" s="2">
        <v>0</v>
      </c>
      <c r="X92" s="2">
        <v>2348</v>
      </c>
      <c r="Y92" s="2">
        <v>0</v>
      </c>
      <c r="Z92" s="2">
        <v>0</v>
      </c>
      <c r="AA92" s="2">
        <v>0</v>
      </c>
      <c r="AB92" s="2">
        <v>46</v>
      </c>
      <c r="AC92" s="2">
        <v>61</v>
      </c>
      <c r="AD92" s="2">
        <v>490</v>
      </c>
      <c r="AE92" s="2">
        <v>668</v>
      </c>
      <c r="AF92" s="2">
        <v>29</v>
      </c>
      <c r="AG92" s="2">
        <v>47</v>
      </c>
      <c r="AH92" s="14">
        <v>0</v>
      </c>
      <c r="AI92" s="14">
        <v>8.9635854341736697E-5</v>
      </c>
      <c r="AJ92" s="14">
        <v>3.3145692911636174E-3</v>
      </c>
      <c r="AK92" s="14">
        <v>6.3843565024670977E-5</v>
      </c>
      <c r="AL92" s="14">
        <v>1.1150532184490623E-4</v>
      </c>
      <c r="AM92" s="14">
        <v>3.5500332815620145E-5</v>
      </c>
      <c r="AN92" s="14">
        <v>0</v>
      </c>
      <c r="AO92" s="14">
        <v>2.0976646952668536E-2</v>
      </c>
      <c r="AP92" s="14">
        <v>0</v>
      </c>
      <c r="AQ92" s="14">
        <v>0</v>
      </c>
      <c r="AR92" s="14">
        <v>0</v>
      </c>
      <c r="AS92" s="14">
        <v>4.495436155033911E-4</v>
      </c>
      <c r="AT92" s="14">
        <v>4.4245540992405723E-4</v>
      </c>
      <c r="AU92" s="14">
        <v>4.7724793517219888E-3</v>
      </c>
      <c r="AV92" s="14">
        <v>5.3962791524287297E-3</v>
      </c>
      <c r="AW92" s="14">
        <v>2.0485434149925121E-4</v>
      </c>
      <c r="AX92" s="15">
        <v>3.6850317147942263E-4</v>
      </c>
      <c r="AY92" s="16">
        <v>4.4817927170868349E-5</v>
      </c>
      <c r="AZ92" s="16">
        <v>3.3145692911636174E-3</v>
      </c>
      <c r="BA92" s="16">
        <v>8.7674443434788605E-5</v>
      </c>
      <c r="BB92" s="16">
        <v>1.7750166407810072E-5</v>
      </c>
      <c r="BC92" s="16">
        <v>2.0976646952668536E-2</v>
      </c>
      <c r="BD92" s="16">
        <v>0</v>
      </c>
      <c r="BE92" s="16">
        <v>4.4599951271372416E-4</v>
      </c>
      <c r="BF92" s="17">
        <v>5.0843792520753588E-3</v>
      </c>
      <c r="BG92" s="18">
        <v>2.8667875648933695E-4</v>
      </c>
    </row>
    <row r="93" spans="1:59" x14ac:dyDescent="0.2">
      <c r="A93" s="1">
        <v>92</v>
      </c>
      <c r="B93" s="2" t="s">
        <v>16</v>
      </c>
      <c r="C93" s="2" t="s">
        <v>513</v>
      </c>
      <c r="D93" s="2" t="s">
        <v>574</v>
      </c>
      <c r="E93" s="2" t="s">
        <v>575</v>
      </c>
      <c r="F93" s="2" t="s">
        <v>576</v>
      </c>
      <c r="I93" s="2" t="s">
        <v>577</v>
      </c>
      <c r="J93" s="2" t="s">
        <v>578</v>
      </c>
      <c r="K93" s="2" t="s">
        <v>579</v>
      </c>
      <c r="L93" s="12">
        <v>0.98019999999999996</v>
      </c>
      <c r="M93" s="13" t="s">
        <v>580</v>
      </c>
      <c r="N93" s="2" t="str">
        <f t="shared" si="1"/>
        <v>OTU 92 Exilispira sp. ETS-802</v>
      </c>
      <c r="O93" s="2" t="s">
        <v>581</v>
      </c>
      <c r="P93" s="2" t="s">
        <v>582</v>
      </c>
      <c r="Q93" s="2">
        <v>0</v>
      </c>
      <c r="R93" s="2">
        <v>37</v>
      </c>
      <c r="S93" s="2">
        <v>22</v>
      </c>
      <c r="T93" s="2">
        <v>13</v>
      </c>
      <c r="U93" s="2">
        <v>10</v>
      </c>
      <c r="V93" s="2">
        <v>8</v>
      </c>
      <c r="W93" s="2">
        <v>0</v>
      </c>
      <c r="X93" s="2">
        <v>36</v>
      </c>
      <c r="Y93" s="2">
        <v>0</v>
      </c>
      <c r="Z93" s="2">
        <v>0</v>
      </c>
      <c r="AA93" s="2">
        <v>0</v>
      </c>
      <c r="AB93" s="2">
        <v>300</v>
      </c>
      <c r="AC93" s="2">
        <v>454</v>
      </c>
      <c r="AD93" s="2">
        <v>919</v>
      </c>
      <c r="AE93" s="2">
        <v>921</v>
      </c>
      <c r="AF93" s="2">
        <v>2</v>
      </c>
      <c r="AG93" s="2">
        <v>1</v>
      </c>
      <c r="AH93" s="14">
        <v>0</v>
      </c>
      <c r="AI93" s="14">
        <v>4.145658263305322E-4</v>
      </c>
      <c r="AJ93" s="14">
        <v>2.0368861565809939E-4</v>
      </c>
      <c r="AK93" s="14">
        <v>1.1856662076010325E-4</v>
      </c>
      <c r="AL93" s="14">
        <v>1.0136847440446021E-4</v>
      </c>
      <c r="AM93" s="14">
        <v>7.1000665631240289E-5</v>
      </c>
      <c r="AN93" s="14">
        <v>0</v>
      </c>
      <c r="AO93" s="14">
        <v>3.2161809637822286E-4</v>
      </c>
      <c r="AP93" s="14">
        <v>0</v>
      </c>
      <c r="AQ93" s="14">
        <v>0</v>
      </c>
      <c r="AR93" s="14">
        <v>0</v>
      </c>
      <c r="AS93" s="14">
        <v>2.9318061880655943E-3</v>
      </c>
      <c r="AT93" s="14">
        <v>3.2930287886151145E-3</v>
      </c>
      <c r="AU93" s="14">
        <v>8.950833722923485E-3</v>
      </c>
      <c r="AV93" s="14">
        <v>7.4400794901000895E-3</v>
      </c>
      <c r="AW93" s="14">
        <v>1.4127885620638015E-5</v>
      </c>
      <c r="AX93" s="15">
        <v>7.8404930102004821E-6</v>
      </c>
      <c r="AY93" s="16">
        <v>2.072829131652661E-4</v>
      </c>
      <c r="AZ93" s="16">
        <v>2.0368861565809939E-4</v>
      </c>
      <c r="BA93" s="16">
        <v>1.0996754758228172E-4</v>
      </c>
      <c r="BB93" s="16">
        <v>3.5500332815620145E-5</v>
      </c>
      <c r="BC93" s="16">
        <v>3.2161809637822286E-4</v>
      </c>
      <c r="BD93" s="16">
        <v>0</v>
      </c>
      <c r="BE93" s="16">
        <v>3.1124174883403544E-3</v>
      </c>
      <c r="BF93" s="17">
        <v>8.1954566065117872E-3</v>
      </c>
      <c r="BG93" s="18">
        <v>1.0984189315419249E-5</v>
      </c>
    </row>
    <row r="94" spans="1:59" x14ac:dyDescent="0.2">
      <c r="A94" s="1">
        <v>93</v>
      </c>
      <c r="B94" s="2" t="s">
        <v>16</v>
      </c>
      <c r="C94" s="2" t="s">
        <v>96</v>
      </c>
      <c r="D94" s="2" t="s">
        <v>583</v>
      </c>
      <c r="E94" s="2" t="s">
        <v>584</v>
      </c>
      <c r="I94" s="2" t="s">
        <v>585</v>
      </c>
      <c r="J94" s="2" t="s">
        <v>586</v>
      </c>
      <c r="K94" s="2" t="s">
        <v>587</v>
      </c>
      <c r="L94" s="12">
        <v>0.8669</v>
      </c>
      <c r="M94" s="13" t="s">
        <v>588</v>
      </c>
      <c r="N94" s="2" t="str">
        <f t="shared" si="1"/>
        <v>OTU 93 Acidobacteriaceae sp. ETS-454</v>
      </c>
      <c r="O94" s="2" t="s">
        <v>589</v>
      </c>
      <c r="P94" s="2" t="s">
        <v>590</v>
      </c>
      <c r="Q94" s="2">
        <v>0</v>
      </c>
      <c r="R94" s="2">
        <v>13</v>
      </c>
      <c r="S94" s="2">
        <v>27</v>
      </c>
      <c r="T94" s="2">
        <v>10</v>
      </c>
      <c r="U94" s="2">
        <v>11</v>
      </c>
      <c r="V94" s="2">
        <v>74</v>
      </c>
      <c r="W94" s="2">
        <v>0</v>
      </c>
      <c r="X94" s="2">
        <v>3</v>
      </c>
      <c r="Y94" s="2">
        <v>0</v>
      </c>
      <c r="Z94" s="2">
        <v>0</v>
      </c>
      <c r="AA94" s="2">
        <v>0</v>
      </c>
      <c r="AB94" s="2">
        <v>4</v>
      </c>
      <c r="AC94" s="2">
        <v>1</v>
      </c>
      <c r="AD94" s="2">
        <v>14</v>
      </c>
      <c r="AE94" s="2">
        <v>19</v>
      </c>
      <c r="AF94" s="2">
        <v>1052</v>
      </c>
      <c r="AG94" s="2">
        <v>2282</v>
      </c>
      <c r="AH94" s="14">
        <v>0</v>
      </c>
      <c r="AI94" s="14">
        <v>1.4565826330532213E-4</v>
      </c>
      <c r="AJ94" s="14">
        <v>2.4998148285312199E-4</v>
      </c>
      <c r="AK94" s="14">
        <v>9.1205092892387106E-5</v>
      </c>
      <c r="AL94" s="14">
        <v>1.1150532184490623E-4</v>
      </c>
      <c r="AM94" s="14">
        <v>6.5675615708897267E-4</v>
      </c>
      <c r="AN94" s="14">
        <v>0</v>
      </c>
      <c r="AO94" s="14">
        <v>2.6801508031518573E-5</v>
      </c>
      <c r="AP94" s="14">
        <v>0</v>
      </c>
      <c r="AQ94" s="14">
        <v>0</v>
      </c>
      <c r="AR94" s="14">
        <v>0</v>
      </c>
      <c r="AS94" s="14">
        <v>3.9090749174207927E-5</v>
      </c>
      <c r="AT94" s="14">
        <v>7.2533673758042169E-6</v>
      </c>
      <c r="AU94" s="14">
        <v>1.3635655290634253E-4</v>
      </c>
      <c r="AV94" s="14">
        <v>1.5348698188045787E-4</v>
      </c>
      <c r="AW94" s="14">
        <v>7.4312678364555958E-3</v>
      </c>
      <c r="AX94" s="15">
        <v>1.7892005049277498E-2</v>
      </c>
      <c r="AY94" s="16">
        <v>7.2829131652661066E-5</v>
      </c>
      <c r="AZ94" s="16">
        <v>2.4998148285312199E-4</v>
      </c>
      <c r="BA94" s="16">
        <v>1.0135520736864666E-4</v>
      </c>
      <c r="BB94" s="16">
        <v>3.2837807854448634E-4</v>
      </c>
      <c r="BC94" s="16">
        <v>2.6801508031518573E-5</v>
      </c>
      <c r="BD94" s="16">
        <v>0</v>
      </c>
      <c r="BE94" s="16">
        <v>2.3172058275006072E-5</v>
      </c>
      <c r="BF94" s="17">
        <v>1.4492176739340019E-4</v>
      </c>
      <c r="BG94" s="18">
        <v>1.2661636442866546E-2</v>
      </c>
    </row>
    <row r="95" spans="1:59" x14ac:dyDescent="0.2">
      <c r="A95" s="1">
        <v>94</v>
      </c>
      <c r="B95" s="2" t="s">
        <v>16</v>
      </c>
      <c r="C95" s="2" t="s">
        <v>370</v>
      </c>
      <c r="D95" s="2" t="s">
        <v>371</v>
      </c>
      <c r="E95" s="2" t="s">
        <v>372</v>
      </c>
      <c r="F95" s="2" t="s">
        <v>591</v>
      </c>
      <c r="G95" s="2" t="s">
        <v>592</v>
      </c>
      <c r="H95" s="2" t="s">
        <v>593</v>
      </c>
      <c r="I95" s="2" t="s">
        <v>594</v>
      </c>
      <c r="J95" s="2" t="s">
        <v>595</v>
      </c>
      <c r="K95" s="2" t="s">
        <v>596</v>
      </c>
      <c r="L95" s="12">
        <v>0.96440000000000003</v>
      </c>
      <c r="M95" s="13" t="s">
        <v>597</v>
      </c>
      <c r="N95" s="2" t="str">
        <f t="shared" si="1"/>
        <v>OTU 94 Ruminiclostridium sp. ETS-852</v>
      </c>
      <c r="O95" s="2" t="s">
        <v>598</v>
      </c>
      <c r="P95" s="2" t="s">
        <v>599</v>
      </c>
      <c r="Q95" s="2">
        <v>0</v>
      </c>
      <c r="R95" s="2">
        <v>456</v>
      </c>
      <c r="S95" s="2">
        <v>107</v>
      </c>
      <c r="T95" s="2">
        <v>18</v>
      </c>
      <c r="U95" s="2">
        <v>4</v>
      </c>
      <c r="V95" s="2">
        <v>9</v>
      </c>
      <c r="W95" s="2">
        <v>0</v>
      </c>
      <c r="X95" s="2">
        <v>708</v>
      </c>
      <c r="Y95" s="2">
        <v>0</v>
      </c>
      <c r="Z95" s="2">
        <v>0</v>
      </c>
      <c r="AA95" s="2">
        <v>0</v>
      </c>
      <c r="AB95" s="2">
        <v>267</v>
      </c>
      <c r="AC95" s="2">
        <v>358</v>
      </c>
      <c r="AD95" s="2">
        <v>88</v>
      </c>
      <c r="AE95" s="2">
        <v>115</v>
      </c>
      <c r="AF95" s="2">
        <v>1</v>
      </c>
      <c r="AG95" s="2">
        <v>0</v>
      </c>
      <c r="AH95" s="14">
        <v>0</v>
      </c>
      <c r="AI95" s="14">
        <v>5.1092436974789915E-3</v>
      </c>
      <c r="AJ95" s="14">
        <v>9.9066735797348352E-4</v>
      </c>
      <c r="AK95" s="14">
        <v>1.641691672062968E-4</v>
      </c>
      <c r="AL95" s="14">
        <v>4.0547389761784083E-5</v>
      </c>
      <c r="AM95" s="14">
        <v>7.9875748835145331E-5</v>
      </c>
      <c r="AN95" s="14">
        <v>0</v>
      </c>
      <c r="AO95" s="14">
        <v>6.325155895438383E-3</v>
      </c>
      <c r="AP95" s="14">
        <v>0</v>
      </c>
      <c r="AQ95" s="14">
        <v>0</v>
      </c>
      <c r="AR95" s="14">
        <v>0</v>
      </c>
      <c r="AS95" s="14">
        <v>2.6093075073783788E-3</v>
      </c>
      <c r="AT95" s="14">
        <v>2.5967055205379096E-3</v>
      </c>
      <c r="AU95" s="14">
        <v>8.5709833255415298E-4</v>
      </c>
      <c r="AV95" s="14">
        <v>9.2900015348698183E-4</v>
      </c>
      <c r="AW95" s="14">
        <v>7.0639428103190073E-6</v>
      </c>
      <c r="AX95" s="15">
        <v>0</v>
      </c>
      <c r="AY95" s="16">
        <v>2.5546218487394958E-3</v>
      </c>
      <c r="AZ95" s="16">
        <v>9.9066735797348352E-4</v>
      </c>
      <c r="BA95" s="16">
        <v>1.0235827848404045E-4</v>
      </c>
      <c r="BB95" s="16">
        <v>3.9937874417572665E-5</v>
      </c>
      <c r="BC95" s="16">
        <v>6.325155895438383E-3</v>
      </c>
      <c r="BD95" s="16">
        <v>0</v>
      </c>
      <c r="BE95" s="16">
        <v>2.603006513958144E-3</v>
      </c>
      <c r="BF95" s="17">
        <v>8.9304924302056735E-4</v>
      </c>
      <c r="BG95" s="18">
        <v>3.5319714051595037E-6</v>
      </c>
    </row>
    <row r="96" spans="1:59" x14ac:dyDescent="0.2">
      <c r="A96" s="1">
        <v>95</v>
      </c>
      <c r="B96" s="2" t="s">
        <v>16</v>
      </c>
      <c r="C96" s="2" t="s">
        <v>513</v>
      </c>
      <c r="D96" s="2" t="s">
        <v>513</v>
      </c>
      <c r="E96" s="2" t="s">
        <v>600</v>
      </c>
      <c r="F96" s="2" t="s">
        <v>601</v>
      </c>
      <c r="G96" s="2" t="s">
        <v>602</v>
      </c>
      <c r="I96" s="2" t="s">
        <v>603</v>
      </c>
      <c r="J96" s="2" t="s">
        <v>604</v>
      </c>
      <c r="K96" s="2" t="s">
        <v>605</v>
      </c>
      <c r="L96" s="12">
        <v>0.96840000000000004</v>
      </c>
      <c r="M96" s="13" t="s">
        <v>606</v>
      </c>
      <c r="N96" s="2" t="str">
        <f t="shared" si="1"/>
        <v>OTU 95 Treponema sp. ETS-803</v>
      </c>
      <c r="O96" s="2" t="s">
        <v>607</v>
      </c>
      <c r="P96" s="2" t="s">
        <v>95</v>
      </c>
      <c r="Q96" s="2">
        <v>0</v>
      </c>
      <c r="R96" s="2">
        <v>284</v>
      </c>
      <c r="S96" s="2">
        <v>27</v>
      </c>
      <c r="T96" s="2">
        <v>7</v>
      </c>
      <c r="U96" s="2">
        <v>10</v>
      </c>
      <c r="V96" s="2">
        <v>1</v>
      </c>
      <c r="W96" s="2">
        <v>0</v>
      </c>
      <c r="X96" s="2">
        <v>34</v>
      </c>
      <c r="Y96" s="2">
        <v>0</v>
      </c>
      <c r="Z96" s="2">
        <v>0</v>
      </c>
      <c r="AA96" s="2">
        <v>0</v>
      </c>
      <c r="AB96" s="2">
        <v>487</v>
      </c>
      <c r="AC96" s="2">
        <v>575</v>
      </c>
      <c r="AD96" s="2">
        <v>2115</v>
      </c>
      <c r="AE96" s="2">
        <v>2476</v>
      </c>
      <c r="AF96" s="2">
        <v>0</v>
      </c>
      <c r="AG96" s="2">
        <v>0</v>
      </c>
      <c r="AH96" s="19">
        <v>0</v>
      </c>
      <c r="AI96" s="19">
        <v>3.1820728291316524E-3</v>
      </c>
      <c r="AJ96" s="19">
        <v>2.4998148285312199E-4</v>
      </c>
      <c r="AK96" s="19">
        <v>6.3843565024670977E-5</v>
      </c>
      <c r="AL96" s="19">
        <v>1.0136847440446021E-4</v>
      </c>
      <c r="AM96" s="19">
        <v>8.8750832039050362E-6</v>
      </c>
      <c r="AN96" s="19">
        <v>0</v>
      </c>
      <c r="AO96" s="19">
        <v>3.0375042435721049E-4</v>
      </c>
      <c r="AP96" s="19">
        <v>0</v>
      </c>
      <c r="AQ96" s="19">
        <v>0</v>
      </c>
      <c r="AR96" s="19">
        <v>0</v>
      </c>
      <c r="AS96" s="19">
        <v>4.7592987119598144E-3</v>
      </c>
      <c r="AT96" s="19">
        <v>4.170686241087425E-3</v>
      </c>
      <c r="AU96" s="19">
        <v>2.0599579242636744E-2</v>
      </c>
      <c r="AV96" s="19">
        <v>2.0001777217684931E-2</v>
      </c>
      <c r="AW96" s="19">
        <v>0</v>
      </c>
      <c r="AX96" s="20">
        <v>0</v>
      </c>
      <c r="AY96" s="16">
        <v>1.5910364145658262E-3</v>
      </c>
      <c r="AZ96" s="16">
        <v>2.4998148285312199E-4</v>
      </c>
      <c r="BA96" s="16">
        <v>8.260601971456558E-5</v>
      </c>
      <c r="BB96" s="16">
        <v>4.4375416019525181E-6</v>
      </c>
      <c r="BC96" s="16">
        <v>3.0375042435721049E-4</v>
      </c>
      <c r="BD96" s="16">
        <v>0</v>
      </c>
      <c r="BE96" s="16">
        <v>4.4649924765236201E-3</v>
      </c>
      <c r="BF96" s="16">
        <v>2.0300678230160837E-2</v>
      </c>
      <c r="BG96" s="15">
        <v>0</v>
      </c>
    </row>
    <row r="97" spans="1:59" x14ac:dyDescent="0.2">
      <c r="A97" s="1">
        <v>96</v>
      </c>
      <c r="B97" s="2" t="s">
        <v>16</v>
      </c>
      <c r="C97" s="2" t="s">
        <v>356</v>
      </c>
      <c r="D97" s="2" t="s">
        <v>608</v>
      </c>
      <c r="E97" s="2" t="s">
        <v>609</v>
      </c>
      <c r="F97" s="2" t="s">
        <v>610</v>
      </c>
      <c r="I97" s="2" t="s">
        <v>611</v>
      </c>
      <c r="J97" s="2" t="s">
        <v>612</v>
      </c>
      <c r="K97" s="2" t="s">
        <v>613</v>
      </c>
      <c r="L97" s="12">
        <v>0.88929999999999998</v>
      </c>
      <c r="M97" s="13" t="s">
        <v>614</v>
      </c>
      <c r="N97" s="2" t="str">
        <f t="shared" si="1"/>
        <v>OTU 96 Verrucomicrobia sp. ETS-603</v>
      </c>
      <c r="O97" s="2" t="s">
        <v>615</v>
      </c>
      <c r="P97" s="2" t="s">
        <v>616</v>
      </c>
      <c r="Q97" s="2">
        <v>0</v>
      </c>
      <c r="R97" s="2">
        <v>0</v>
      </c>
      <c r="S97" s="2">
        <v>7</v>
      </c>
      <c r="T97" s="2">
        <v>0</v>
      </c>
      <c r="U97" s="2">
        <v>14</v>
      </c>
      <c r="V97" s="2">
        <v>7</v>
      </c>
      <c r="W97" s="2">
        <v>0</v>
      </c>
      <c r="X97" s="2">
        <v>73</v>
      </c>
      <c r="Y97" s="2">
        <v>0</v>
      </c>
      <c r="Z97" s="2">
        <v>0</v>
      </c>
      <c r="AA97" s="2">
        <v>0</v>
      </c>
      <c r="AB97" s="2">
        <v>1206</v>
      </c>
      <c r="AC97" s="2">
        <v>1575</v>
      </c>
      <c r="AD97" s="2">
        <v>475</v>
      </c>
      <c r="AE97" s="2">
        <v>558</v>
      </c>
      <c r="AF97" s="2">
        <v>400</v>
      </c>
      <c r="AG97" s="2">
        <v>365</v>
      </c>
      <c r="AH97" s="14">
        <v>0</v>
      </c>
      <c r="AI97" s="14">
        <v>0</v>
      </c>
      <c r="AJ97" s="14">
        <v>6.4810014073031624E-5</v>
      </c>
      <c r="AK97" s="14">
        <v>0</v>
      </c>
      <c r="AL97" s="14">
        <v>1.4191586416624429E-4</v>
      </c>
      <c r="AM97" s="14">
        <v>6.2125582427335262E-5</v>
      </c>
      <c r="AN97" s="14">
        <v>0</v>
      </c>
      <c r="AO97" s="14">
        <v>6.5217002876695191E-4</v>
      </c>
      <c r="AP97" s="14">
        <v>0</v>
      </c>
      <c r="AQ97" s="14">
        <v>0</v>
      </c>
      <c r="AR97" s="14">
        <v>0</v>
      </c>
      <c r="AS97" s="14">
        <v>1.178586087602369E-2</v>
      </c>
      <c r="AT97" s="14">
        <v>1.1424053616891642E-2</v>
      </c>
      <c r="AU97" s="14">
        <v>4.6263830450366215E-3</v>
      </c>
      <c r="AV97" s="14">
        <v>4.5076703099629209E-3</v>
      </c>
      <c r="AW97" s="14">
        <v>2.8255771241276029E-3</v>
      </c>
      <c r="AX97" s="15">
        <v>2.8617799487231756E-3</v>
      </c>
      <c r="AY97" s="16">
        <v>0</v>
      </c>
      <c r="AZ97" s="16">
        <v>6.4810014073031624E-5</v>
      </c>
      <c r="BA97" s="16">
        <v>7.0957932083122143E-5</v>
      </c>
      <c r="BB97" s="16">
        <v>3.1062791213667631E-5</v>
      </c>
      <c r="BC97" s="16">
        <v>6.5217002876695191E-4</v>
      </c>
      <c r="BD97" s="16">
        <v>0</v>
      </c>
      <c r="BE97" s="16">
        <v>1.1604957246457666E-2</v>
      </c>
      <c r="BF97" s="17">
        <v>4.5670266774997716E-3</v>
      </c>
      <c r="BG97" s="18">
        <v>2.843678536425389E-3</v>
      </c>
    </row>
    <row r="98" spans="1:59" x14ac:dyDescent="0.2">
      <c r="A98" s="1">
        <v>97</v>
      </c>
      <c r="B98" s="2" t="s">
        <v>16</v>
      </c>
      <c r="C98" s="2" t="s">
        <v>356</v>
      </c>
      <c r="D98" s="2" t="s">
        <v>617</v>
      </c>
      <c r="E98" s="2" t="s">
        <v>618</v>
      </c>
      <c r="I98" s="2" t="s">
        <v>619</v>
      </c>
      <c r="J98" s="2" t="s">
        <v>620</v>
      </c>
      <c r="K98" s="2" t="s">
        <v>358</v>
      </c>
      <c r="L98" s="12">
        <v>0.89239999999999997</v>
      </c>
      <c r="M98" s="13" t="s">
        <v>621</v>
      </c>
      <c r="N98" s="2" t="str">
        <f t="shared" si="1"/>
        <v>OTU 97 Verrucomicrobiales sp. ETS-604</v>
      </c>
      <c r="O98" s="2" t="s">
        <v>360</v>
      </c>
      <c r="P98" s="2" t="s">
        <v>361</v>
      </c>
      <c r="Q98" s="2">
        <v>0</v>
      </c>
      <c r="R98" s="2">
        <v>0</v>
      </c>
      <c r="S98" s="2">
        <v>0</v>
      </c>
      <c r="T98" s="2">
        <v>1</v>
      </c>
      <c r="U98" s="2">
        <v>11</v>
      </c>
      <c r="V98" s="2">
        <v>26</v>
      </c>
      <c r="W98" s="2">
        <v>0</v>
      </c>
      <c r="X98" s="2">
        <v>3</v>
      </c>
      <c r="Y98" s="2">
        <v>0</v>
      </c>
      <c r="Z98" s="2">
        <v>0</v>
      </c>
      <c r="AA98" s="2">
        <v>0</v>
      </c>
      <c r="AB98" s="2">
        <v>869</v>
      </c>
      <c r="AC98" s="2">
        <v>1185</v>
      </c>
      <c r="AD98" s="2">
        <v>28</v>
      </c>
      <c r="AE98" s="2">
        <v>35</v>
      </c>
      <c r="AF98" s="2">
        <v>42</v>
      </c>
      <c r="AG98" s="2">
        <v>24</v>
      </c>
      <c r="AH98" s="14">
        <v>0</v>
      </c>
      <c r="AI98" s="14">
        <v>0</v>
      </c>
      <c r="AJ98" s="14">
        <v>0</v>
      </c>
      <c r="AK98" s="14">
        <v>9.1205092892387103E-6</v>
      </c>
      <c r="AL98" s="14">
        <v>1.1150532184490623E-4</v>
      </c>
      <c r="AM98" s="14">
        <v>2.3075216330153096E-4</v>
      </c>
      <c r="AN98" s="14">
        <v>0</v>
      </c>
      <c r="AO98" s="14">
        <v>2.6801508031518573E-5</v>
      </c>
      <c r="AP98" s="14">
        <v>0</v>
      </c>
      <c r="AQ98" s="14">
        <v>0</v>
      </c>
      <c r="AR98" s="14">
        <v>0</v>
      </c>
      <c r="AS98" s="14">
        <v>8.4924652580966719E-3</v>
      </c>
      <c r="AT98" s="14">
        <v>8.5952403403279972E-3</v>
      </c>
      <c r="AU98" s="14">
        <v>2.7271310581268506E-4</v>
      </c>
      <c r="AV98" s="14">
        <v>2.827391771482119E-4</v>
      </c>
      <c r="AW98" s="14">
        <v>2.9668559803339834E-4</v>
      </c>
      <c r="AX98" s="15">
        <v>1.8817183224481156E-4</v>
      </c>
      <c r="AY98" s="16">
        <v>0</v>
      </c>
      <c r="AZ98" s="16">
        <v>0</v>
      </c>
      <c r="BA98" s="16">
        <v>6.0312915567072469E-5</v>
      </c>
      <c r="BB98" s="16">
        <v>1.1537608165076548E-4</v>
      </c>
      <c r="BC98" s="16">
        <v>2.6801508031518573E-5</v>
      </c>
      <c r="BD98" s="16">
        <v>0</v>
      </c>
      <c r="BE98" s="16">
        <v>8.5438527992123346E-3</v>
      </c>
      <c r="BF98" s="17">
        <v>2.7772614148044851E-4</v>
      </c>
      <c r="BG98" s="18">
        <v>2.4242871513910493E-4</v>
      </c>
    </row>
    <row r="99" spans="1:59" x14ac:dyDescent="0.2">
      <c r="A99" s="1">
        <v>98</v>
      </c>
      <c r="B99" s="2" t="s">
        <v>16</v>
      </c>
      <c r="C99" s="2" t="s">
        <v>622</v>
      </c>
      <c r="I99" s="2" t="s">
        <v>623</v>
      </c>
      <c r="J99" s="2" t="s">
        <v>624</v>
      </c>
      <c r="M99" s="13" t="s">
        <v>457</v>
      </c>
      <c r="N99" s="2" t="str">
        <f t="shared" si="1"/>
        <v>OTU 98 Bacterium sp.</v>
      </c>
      <c r="Q99" s="2">
        <v>0</v>
      </c>
      <c r="R99" s="2">
        <v>2376</v>
      </c>
      <c r="S99" s="2">
        <v>34</v>
      </c>
      <c r="T99" s="2">
        <v>5</v>
      </c>
      <c r="U99" s="2">
        <v>2</v>
      </c>
      <c r="V99" s="2">
        <v>0</v>
      </c>
      <c r="W99" s="2">
        <v>0</v>
      </c>
      <c r="X99" s="2">
        <v>916</v>
      </c>
      <c r="Y99" s="2">
        <v>0</v>
      </c>
      <c r="Z99" s="2">
        <v>0</v>
      </c>
      <c r="AA99" s="2">
        <v>0</v>
      </c>
      <c r="AB99" s="2">
        <v>105</v>
      </c>
      <c r="AC99" s="2">
        <v>200</v>
      </c>
      <c r="AD99" s="2">
        <v>70</v>
      </c>
      <c r="AE99" s="2">
        <v>138</v>
      </c>
      <c r="AF99" s="2">
        <v>0</v>
      </c>
      <c r="AG99" s="2">
        <v>0</v>
      </c>
      <c r="AH99" s="14">
        <v>0</v>
      </c>
      <c r="AI99" s="14">
        <v>2.6621848739495798E-2</v>
      </c>
      <c r="AJ99" s="14">
        <v>3.1479149692615363E-4</v>
      </c>
      <c r="AK99" s="14">
        <v>4.5602546446193553E-5</v>
      </c>
      <c r="AL99" s="14">
        <v>2.0273694880892041E-5</v>
      </c>
      <c r="AM99" s="14">
        <v>0</v>
      </c>
      <c r="AN99" s="14">
        <v>0</v>
      </c>
      <c r="AO99" s="14">
        <v>8.1833937856236709E-3</v>
      </c>
      <c r="AP99" s="14">
        <v>0</v>
      </c>
      <c r="AQ99" s="14">
        <v>0</v>
      </c>
      <c r="AR99" s="14">
        <v>0</v>
      </c>
      <c r="AS99" s="14">
        <v>1.0261321658229579E-3</v>
      </c>
      <c r="AT99" s="14">
        <v>1.4506734751608434E-3</v>
      </c>
      <c r="AU99" s="14">
        <v>6.817827645317126E-4</v>
      </c>
      <c r="AV99" s="14">
        <v>1.1148001841843782E-3</v>
      </c>
      <c r="AW99" s="14">
        <v>0</v>
      </c>
      <c r="AX99" s="15">
        <v>0</v>
      </c>
      <c r="AY99" s="16">
        <v>1.3310924369747899E-2</v>
      </c>
      <c r="AZ99" s="16">
        <v>3.1479149692615363E-4</v>
      </c>
      <c r="BA99" s="16">
        <v>3.2938120663542799E-5</v>
      </c>
      <c r="BB99" s="16">
        <v>0</v>
      </c>
      <c r="BC99" s="16">
        <v>8.1833937856236709E-3</v>
      </c>
      <c r="BD99" s="16">
        <v>0</v>
      </c>
      <c r="BE99" s="16">
        <v>1.2384028204919005E-3</v>
      </c>
      <c r="BF99" s="17">
        <v>8.9829147435804542E-4</v>
      </c>
      <c r="BG99" s="18">
        <v>0</v>
      </c>
    </row>
    <row r="100" spans="1:59" x14ac:dyDescent="0.2">
      <c r="A100" s="1">
        <v>99</v>
      </c>
      <c r="B100" s="2" t="s">
        <v>16</v>
      </c>
      <c r="C100" s="2" t="s">
        <v>625</v>
      </c>
      <c r="D100" s="2" t="s">
        <v>626</v>
      </c>
      <c r="I100" s="2">
        <v>74751</v>
      </c>
      <c r="J100" s="2" t="s">
        <v>627</v>
      </c>
      <c r="M100" s="13" t="s">
        <v>457</v>
      </c>
      <c r="N100" s="2" t="str">
        <f t="shared" si="1"/>
        <v>OTU 99 Bacterium sp.</v>
      </c>
      <c r="Q100" s="2">
        <v>0</v>
      </c>
      <c r="R100" s="2">
        <v>0</v>
      </c>
      <c r="S100" s="2">
        <v>6</v>
      </c>
      <c r="T100" s="2">
        <v>0</v>
      </c>
      <c r="U100" s="2">
        <v>3</v>
      </c>
      <c r="V100" s="2">
        <v>26</v>
      </c>
      <c r="W100" s="2">
        <v>0</v>
      </c>
      <c r="X100" s="2">
        <v>25</v>
      </c>
      <c r="Y100" s="2">
        <v>9</v>
      </c>
      <c r="Z100" s="2">
        <v>7</v>
      </c>
      <c r="AA100" s="2">
        <v>7</v>
      </c>
      <c r="AB100" s="2">
        <v>24</v>
      </c>
      <c r="AC100" s="2">
        <v>34</v>
      </c>
      <c r="AD100" s="2">
        <v>12</v>
      </c>
      <c r="AE100" s="2">
        <v>12</v>
      </c>
      <c r="AF100" s="2">
        <v>1062</v>
      </c>
      <c r="AG100" s="2">
        <v>1071</v>
      </c>
      <c r="AH100" s="14">
        <v>0</v>
      </c>
      <c r="AI100" s="14">
        <v>0</v>
      </c>
      <c r="AJ100" s="14">
        <v>5.5551440634027106E-5</v>
      </c>
      <c r="AK100" s="14">
        <v>0</v>
      </c>
      <c r="AL100" s="14">
        <v>3.0410542321338064E-5</v>
      </c>
      <c r="AM100" s="14">
        <v>2.3075216330153096E-4</v>
      </c>
      <c r="AN100" s="14">
        <v>0</v>
      </c>
      <c r="AO100" s="14">
        <v>2.2334590026265477E-4</v>
      </c>
      <c r="AP100" s="14">
        <v>8.6095566078346966E-5</v>
      </c>
      <c r="AQ100" s="14">
        <v>8.3907701528318843E-5</v>
      </c>
      <c r="AR100" s="14">
        <v>8.2980665504937354E-5</v>
      </c>
      <c r="AS100" s="14">
        <v>2.3454449504524755E-4</v>
      </c>
      <c r="AT100" s="14">
        <v>2.4661449077734339E-4</v>
      </c>
      <c r="AU100" s="14">
        <v>1.168770453482936E-4</v>
      </c>
      <c r="AV100" s="14">
        <v>9.6939146450815506E-5</v>
      </c>
      <c r="AW100" s="14">
        <v>7.5019072645587858E-3</v>
      </c>
      <c r="AX100" s="15">
        <v>8.3971680139247155E-3</v>
      </c>
      <c r="AY100" s="16">
        <v>0</v>
      </c>
      <c r="AZ100" s="16">
        <v>5.5551440634027106E-5</v>
      </c>
      <c r="BA100" s="16">
        <v>1.5205271160669032E-5</v>
      </c>
      <c r="BB100" s="16">
        <v>1.1537608165076548E-4</v>
      </c>
      <c r="BC100" s="16">
        <v>2.2334590026265477E-4</v>
      </c>
      <c r="BD100" s="16">
        <v>8.4327977703867716E-5</v>
      </c>
      <c r="BE100" s="16">
        <v>2.4057949291129548E-4</v>
      </c>
      <c r="BF100" s="17">
        <v>1.0690809589955456E-4</v>
      </c>
      <c r="BG100" s="18">
        <v>7.9495376392417511E-3</v>
      </c>
    </row>
    <row r="101" spans="1:59" x14ac:dyDescent="0.2">
      <c r="A101" s="1">
        <v>100</v>
      </c>
      <c r="B101" s="2" t="s">
        <v>16</v>
      </c>
      <c r="C101" s="2" t="s">
        <v>628</v>
      </c>
      <c r="D101" s="2" t="s">
        <v>629</v>
      </c>
      <c r="I101" s="2">
        <v>450088</v>
      </c>
      <c r="J101" s="2" t="s">
        <v>630</v>
      </c>
      <c r="K101" s="2" t="s">
        <v>631</v>
      </c>
      <c r="L101" s="12">
        <v>0.95289999999999997</v>
      </c>
      <c r="M101" s="13" t="s">
        <v>457</v>
      </c>
      <c r="N101" s="2" t="str">
        <f t="shared" si="1"/>
        <v>OTU 100 Bacterium sp.</v>
      </c>
      <c r="O101" s="2" t="s">
        <v>632</v>
      </c>
      <c r="Q101" s="2">
        <v>0</v>
      </c>
      <c r="R101" s="2">
        <v>0</v>
      </c>
      <c r="S101" s="2">
        <v>0</v>
      </c>
      <c r="T101" s="2">
        <v>1</v>
      </c>
      <c r="U101" s="2">
        <v>5</v>
      </c>
      <c r="V101" s="2">
        <v>34</v>
      </c>
      <c r="W101" s="2">
        <v>0</v>
      </c>
      <c r="X101" s="2">
        <v>0</v>
      </c>
      <c r="Y101" s="2">
        <v>79</v>
      </c>
      <c r="Z101" s="2">
        <v>206</v>
      </c>
      <c r="AA101" s="2">
        <v>38</v>
      </c>
      <c r="AB101" s="2">
        <v>0</v>
      </c>
      <c r="AC101" s="2">
        <v>17</v>
      </c>
      <c r="AD101" s="2">
        <v>0</v>
      </c>
      <c r="AE101" s="2">
        <v>2</v>
      </c>
      <c r="AF101" s="2">
        <v>1289</v>
      </c>
      <c r="AG101" s="2">
        <v>1098</v>
      </c>
      <c r="AH101" s="14">
        <v>0</v>
      </c>
      <c r="AI101" s="14">
        <v>0</v>
      </c>
      <c r="AJ101" s="14">
        <v>0</v>
      </c>
      <c r="AK101" s="14">
        <v>9.1205092892387103E-6</v>
      </c>
      <c r="AL101" s="14">
        <v>5.0684237202230105E-5</v>
      </c>
      <c r="AM101" s="14">
        <v>3.0175282893277124E-4</v>
      </c>
      <c r="AN101" s="14">
        <v>0</v>
      </c>
      <c r="AO101" s="14">
        <v>0</v>
      </c>
      <c r="AP101" s="14">
        <v>7.5572774668771229E-4</v>
      </c>
      <c r="AQ101" s="14">
        <v>2.4692837878333832E-3</v>
      </c>
      <c r="AR101" s="14">
        <v>4.5046646988394562E-4</v>
      </c>
      <c r="AS101" s="14">
        <v>0</v>
      </c>
      <c r="AT101" s="14">
        <v>1.2330724538867169E-4</v>
      </c>
      <c r="AU101" s="14">
        <v>0</v>
      </c>
      <c r="AV101" s="14">
        <v>1.6156524408469251E-5</v>
      </c>
      <c r="AW101" s="14">
        <v>9.1054222825012014E-3</v>
      </c>
      <c r="AX101" s="15">
        <v>8.6088613252001279E-3</v>
      </c>
      <c r="AY101" s="16">
        <v>0</v>
      </c>
      <c r="AZ101" s="16">
        <v>0</v>
      </c>
      <c r="BA101" s="16">
        <v>2.9902373245734409E-5</v>
      </c>
      <c r="BB101" s="16">
        <v>1.5087641446638562E-4</v>
      </c>
      <c r="BC101" s="16">
        <v>0</v>
      </c>
      <c r="BD101" s="16">
        <v>1.2251593348016805E-3</v>
      </c>
      <c r="BE101" s="16">
        <v>6.1653622694335847E-5</v>
      </c>
      <c r="BF101" s="17">
        <v>8.0782622042346255E-6</v>
      </c>
      <c r="BG101" s="18">
        <v>8.8571418038506655E-3</v>
      </c>
    </row>
    <row r="102" spans="1:59" x14ac:dyDescent="0.2">
      <c r="A102" s="1">
        <v>101</v>
      </c>
      <c r="B102" s="2" t="s">
        <v>16</v>
      </c>
      <c r="C102" s="2" t="s">
        <v>47</v>
      </c>
      <c r="D102" s="2" t="s">
        <v>121</v>
      </c>
      <c r="E102" s="2" t="s">
        <v>122</v>
      </c>
      <c r="F102" s="2" t="s">
        <v>123</v>
      </c>
      <c r="G102" s="2" t="s">
        <v>633</v>
      </c>
      <c r="I102" s="2" t="s">
        <v>634</v>
      </c>
      <c r="J102" s="2" t="s">
        <v>635</v>
      </c>
      <c r="K102" s="2" t="s">
        <v>636</v>
      </c>
      <c r="L102" s="12">
        <v>1</v>
      </c>
      <c r="M102" s="13" t="s">
        <v>637</v>
      </c>
      <c r="N102" s="2" t="str">
        <f t="shared" si="1"/>
        <v>OTU 101 Synechococcaceae sp. ETS-18</v>
      </c>
      <c r="O102" s="2" t="s">
        <v>638</v>
      </c>
      <c r="P102" s="2" t="s">
        <v>129</v>
      </c>
      <c r="Q102" s="2">
        <v>0</v>
      </c>
      <c r="R102" s="2">
        <v>0</v>
      </c>
      <c r="S102" s="2">
        <v>3</v>
      </c>
      <c r="T102" s="2">
        <v>2</v>
      </c>
      <c r="U102" s="2">
        <v>25</v>
      </c>
      <c r="V102" s="2">
        <v>68</v>
      </c>
      <c r="W102" s="2">
        <v>0</v>
      </c>
      <c r="X102" s="2">
        <v>23</v>
      </c>
      <c r="Y102" s="2">
        <v>0</v>
      </c>
      <c r="Z102" s="2">
        <v>0</v>
      </c>
      <c r="AA102" s="2">
        <v>0</v>
      </c>
      <c r="AB102" s="2">
        <v>335</v>
      </c>
      <c r="AC102" s="2">
        <v>500</v>
      </c>
      <c r="AD102" s="2">
        <v>1</v>
      </c>
      <c r="AE102" s="2">
        <v>1</v>
      </c>
      <c r="AF102" s="2">
        <v>1080</v>
      </c>
      <c r="AG102" s="2">
        <v>997</v>
      </c>
      <c r="AH102" s="14">
        <v>0</v>
      </c>
      <c r="AI102" s="14">
        <v>0</v>
      </c>
      <c r="AJ102" s="14">
        <v>2.7775720317013553E-5</v>
      </c>
      <c r="AK102" s="14">
        <v>1.8241018578477421E-5</v>
      </c>
      <c r="AL102" s="14">
        <v>2.5342118601115053E-4</v>
      </c>
      <c r="AM102" s="14">
        <v>6.0350565786554248E-4</v>
      </c>
      <c r="AN102" s="14">
        <v>0</v>
      </c>
      <c r="AO102" s="14">
        <v>2.054782282416424E-4</v>
      </c>
      <c r="AP102" s="14">
        <v>0</v>
      </c>
      <c r="AQ102" s="14">
        <v>0</v>
      </c>
      <c r="AR102" s="14">
        <v>0</v>
      </c>
      <c r="AS102" s="14">
        <v>3.2738502433399138E-3</v>
      </c>
      <c r="AT102" s="14">
        <v>3.6266836879021089E-3</v>
      </c>
      <c r="AU102" s="14">
        <v>9.7397537790244662E-6</v>
      </c>
      <c r="AV102" s="14">
        <v>8.0782622042346255E-6</v>
      </c>
      <c r="AW102" s="14">
        <v>7.6290582351445282E-3</v>
      </c>
      <c r="AX102" s="15">
        <v>7.8169715311698796E-3</v>
      </c>
      <c r="AY102" s="16">
        <v>0</v>
      </c>
      <c r="AZ102" s="16">
        <v>2.7775720317013553E-5</v>
      </c>
      <c r="BA102" s="16">
        <v>1.3583110229481397E-4</v>
      </c>
      <c r="BB102" s="16">
        <v>3.0175282893277124E-4</v>
      </c>
      <c r="BC102" s="16">
        <v>2.054782282416424E-4</v>
      </c>
      <c r="BD102" s="16">
        <v>0</v>
      </c>
      <c r="BE102" s="16">
        <v>3.4502669656210115E-3</v>
      </c>
      <c r="BF102" s="17">
        <v>8.9090079916295467E-6</v>
      </c>
      <c r="BG102" s="18">
        <v>7.7230148831572039E-3</v>
      </c>
    </row>
    <row r="103" spans="1:59" x14ac:dyDescent="0.2">
      <c r="A103" s="1">
        <v>102</v>
      </c>
      <c r="B103" s="2" t="s">
        <v>16</v>
      </c>
      <c r="C103" s="2" t="s">
        <v>62</v>
      </c>
      <c r="D103" s="2" t="s">
        <v>63</v>
      </c>
      <c r="I103" s="2">
        <v>4451238</v>
      </c>
      <c r="J103" s="2" t="s">
        <v>639</v>
      </c>
      <c r="K103" s="2" t="s">
        <v>640</v>
      </c>
      <c r="L103" s="12">
        <v>0.92969999999999997</v>
      </c>
      <c r="M103" s="13" t="s">
        <v>641</v>
      </c>
      <c r="N103" s="2" t="str">
        <f t="shared" si="1"/>
        <v>OTU 102 Thiobacillaceae sp. ETS-218</v>
      </c>
      <c r="O103" s="2" t="s">
        <v>642</v>
      </c>
      <c r="P103" s="2" t="s">
        <v>643</v>
      </c>
      <c r="Q103" s="2">
        <v>8</v>
      </c>
      <c r="R103" s="2">
        <v>12</v>
      </c>
      <c r="S103" s="2">
        <v>6</v>
      </c>
      <c r="T103" s="2">
        <v>1</v>
      </c>
      <c r="U103" s="2">
        <v>1</v>
      </c>
      <c r="V103" s="2">
        <v>26</v>
      </c>
      <c r="W103" s="2">
        <v>0</v>
      </c>
      <c r="X103" s="2">
        <v>5</v>
      </c>
      <c r="Y103" s="2">
        <v>24</v>
      </c>
      <c r="Z103" s="2">
        <v>8</v>
      </c>
      <c r="AA103" s="2">
        <v>11</v>
      </c>
      <c r="AB103" s="2">
        <v>2</v>
      </c>
      <c r="AC103" s="2">
        <v>0</v>
      </c>
      <c r="AD103" s="2">
        <v>10</v>
      </c>
      <c r="AE103" s="2">
        <v>14</v>
      </c>
      <c r="AF103" s="2">
        <v>829</v>
      </c>
      <c r="AG103" s="2">
        <v>722</v>
      </c>
      <c r="AH103" s="14">
        <v>6.4294727028699563E-5</v>
      </c>
      <c r="AI103" s="14">
        <v>1.3445378151260505E-4</v>
      </c>
      <c r="AJ103" s="14">
        <v>5.5551440634027106E-5</v>
      </c>
      <c r="AK103" s="14">
        <v>9.1205092892387103E-6</v>
      </c>
      <c r="AL103" s="14">
        <v>1.0136847440446021E-5</v>
      </c>
      <c r="AM103" s="14">
        <v>2.3075216330153096E-4</v>
      </c>
      <c r="AN103" s="14">
        <v>0</v>
      </c>
      <c r="AO103" s="14">
        <v>4.4669180052530958E-5</v>
      </c>
      <c r="AP103" s="14">
        <v>2.2958817620892524E-4</v>
      </c>
      <c r="AQ103" s="14">
        <v>9.5894516032364396E-5</v>
      </c>
      <c r="AR103" s="14">
        <v>1.3039818865061585E-4</v>
      </c>
      <c r="AS103" s="14">
        <v>1.9545374587103963E-5</v>
      </c>
      <c r="AT103" s="14">
        <v>0</v>
      </c>
      <c r="AU103" s="14">
        <v>9.7397537790244658E-5</v>
      </c>
      <c r="AV103" s="14">
        <v>1.1309567085928475E-4</v>
      </c>
      <c r="AW103" s="14">
        <v>5.8560085897544573E-3</v>
      </c>
      <c r="AX103" s="15">
        <v>5.6608359533647477E-3</v>
      </c>
      <c r="AY103" s="16">
        <v>9.9374254270652305E-5</v>
      </c>
      <c r="AZ103" s="16">
        <v>5.5551440634027106E-5</v>
      </c>
      <c r="BA103" s="16">
        <v>9.6286783648423655E-6</v>
      </c>
      <c r="BB103" s="16">
        <v>1.1537608165076548E-4</v>
      </c>
      <c r="BC103" s="16">
        <v>4.4669180052530958E-5</v>
      </c>
      <c r="BD103" s="16">
        <v>1.5196029363063516E-4</v>
      </c>
      <c r="BE103" s="16">
        <v>9.7726872935519817E-6</v>
      </c>
      <c r="BF103" s="17">
        <v>1.0524660432476471E-4</v>
      </c>
      <c r="BG103" s="18">
        <v>5.7584222715596021E-3</v>
      </c>
    </row>
    <row r="104" spans="1:59" x14ac:dyDescent="0.2">
      <c r="A104" s="1">
        <v>103</v>
      </c>
      <c r="B104" s="2" t="s">
        <v>16</v>
      </c>
      <c r="C104" s="2" t="s">
        <v>513</v>
      </c>
      <c r="D104" s="2" t="s">
        <v>574</v>
      </c>
      <c r="E104" s="2" t="s">
        <v>575</v>
      </c>
      <c r="F104" s="2" t="s">
        <v>576</v>
      </c>
      <c r="I104" s="2">
        <v>37498</v>
      </c>
      <c r="J104" s="2" t="s">
        <v>644</v>
      </c>
      <c r="K104" s="2" t="s">
        <v>579</v>
      </c>
      <c r="L104" s="12">
        <v>0.96060000000000001</v>
      </c>
      <c r="M104" s="13" t="s">
        <v>645</v>
      </c>
      <c r="N104" s="2" t="str">
        <f t="shared" si="1"/>
        <v>OTU 103 Spirochaetales sp. ETS-804</v>
      </c>
      <c r="O104" s="2" t="s">
        <v>581</v>
      </c>
      <c r="P104" s="2" t="s">
        <v>582</v>
      </c>
      <c r="Q104" s="2">
        <v>0</v>
      </c>
      <c r="R104" s="2">
        <v>17</v>
      </c>
      <c r="S104" s="2">
        <v>19</v>
      </c>
      <c r="T104" s="2">
        <v>5</v>
      </c>
      <c r="U104" s="2">
        <v>7</v>
      </c>
      <c r="V104" s="2">
        <v>11</v>
      </c>
      <c r="W104" s="2">
        <v>0</v>
      </c>
      <c r="X104" s="2">
        <v>20</v>
      </c>
      <c r="Y104" s="2">
        <v>4</v>
      </c>
      <c r="Z104" s="2">
        <v>3</v>
      </c>
      <c r="AA104" s="2">
        <v>3</v>
      </c>
      <c r="AB104" s="2">
        <v>148</v>
      </c>
      <c r="AC104" s="2">
        <v>290</v>
      </c>
      <c r="AD104" s="2">
        <v>602</v>
      </c>
      <c r="AE104" s="2">
        <v>635</v>
      </c>
      <c r="AF104" s="2">
        <v>0</v>
      </c>
      <c r="AG104" s="2">
        <v>0</v>
      </c>
      <c r="AH104" s="14">
        <v>0</v>
      </c>
      <c r="AI104" s="14">
        <v>1.9047619047619048E-4</v>
      </c>
      <c r="AJ104" s="14">
        <v>1.7591289534108585E-4</v>
      </c>
      <c r="AK104" s="14">
        <v>4.5602546446193553E-5</v>
      </c>
      <c r="AL104" s="14">
        <v>7.0957932083122143E-5</v>
      </c>
      <c r="AM104" s="14">
        <v>9.76259152429554E-5</v>
      </c>
      <c r="AN104" s="14">
        <v>0</v>
      </c>
      <c r="AO104" s="14">
        <v>1.7867672021012383E-4</v>
      </c>
      <c r="AP104" s="14">
        <v>3.8264696034820876E-5</v>
      </c>
      <c r="AQ104" s="14">
        <v>3.5960443512136652E-5</v>
      </c>
      <c r="AR104" s="14">
        <v>3.5563142359258867E-5</v>
      </c>
      <c r="AS104" s="14">
        <v>1.4463577194456932E-3</v>
      </c>
      <c r="AT104" s="14">
        <v>2.103476538983223E-3</v>
      </c>
      <c r="AU104" s="14">
        <v>5.8633317749727286E-3</v>
      </c>
      <c r="AV104" s="14">
        <v>5.1296964996889868E-3</v>
      </c>
      <c r="AW104" s="14">
        <v>0</v>
      </c>
      <c r="AX104" s="15">
        <v>0</v>
      </c>
      <c r="AY104" s="16">
        <v>9.5238095238095241E-5</v>
      </c>
      <c r="AZ104" s="16">
        <v>1.7591289534108585E-4</v>
      </c>
      <c r="BA104" s="16">
        <v>5.8280239264657848E-5</v>
      </c>
      <c r="BB104" s="16">
        <v>4.88129576214777E-5</v>
      </c>
      <c r="BC104" s="16">
        <v>1.7867672021012383E-4</v>
      </c>
      <c r="BD104" s="16">
        <v>3.6596093968738803E-5</v>
      </c>
      <c r="BE104" s="16">
        <v>1.7749171292144581E-3</v>
      </c>
      <c r="BF104" s="17">
        <v>5.4965141373308577E-3</v>
      </c>
      <c r="BG104" s="18">
        <v>0</v>
      </c>
    </row>
    <row r="105" spans="1:59" x14ac:dyDescent="0.2">
      <c r="A105" s="1">
        <v>104</v>
      </c>
      <c r="B105" s="2" t="s">
        <v>16</v>
      </c>
      <c r="C105" s="2" t="s">
        <v>17</v>
      </c>
      <c r="D105" s="2" t="s">
        <v>18</v>
      </c>
      <c r="I105" s="2">
        <v>675672</v>
      </c>
      <c r="J105" s="2" t="s">
        <v>646</v>
      </c>
      <c r="K105" s="2" t="s">
        <v>647</v>
      </c>
      <c r="L105" s="12">
        <v>0.98429999999999995</v>
      </c>
      <c r="M105" s="13" t="s">
        <v>648</v>
      </c>
      <c r="N105" s="2" t="str">
        <f t="shared" si="1"/>
        <v>OTU 104 Anaerolineae sp. ETS-125</v>
      </c>
      <c r="O105" s="2" t="s">
        <v>649</v>
      </c>
      <c r="P105" s="2" t="s">
        <v>95</v>
      </c>
      <c r="Q105" s="2">
        <v>28</v>
      </c>
      <c r="R105" s="2">
        <v>1</v>
      </c>
      <c r="S105" s="2">
        <v>28</v>
      </c>
      <c r="T105" s="2">
        <v>0</v>
      </c>
      <c r="U105" s="2">
        <v>0</v>
      </c>
      <c r="V105" s="2">
        <v>33</v>
      </c>
      <c r="W105" s="2">
        <v>1</v>
      </c>
      <c r="X105" s="2">
        <v>15</v>
      </c>
      <c r="Y105" s="2">
        <v>7</v>
      </c>
      <c r="Z105" s="2">
        <v>3</v>
      </c>
      <c r="AA105" s="2">
        <v>10</v>
      </c>
      <c r="AB105" s="2">
        <v>2</v>
      </c>
      <c r="AC105" s="2">
        <v>0</v>
      </c>
      <c r="AD105" s="2">
        <v>3</v>
      </c>
      <c r="AE105" s="2">
        <v>0</v>
      </c>
      <c r="AF105" s="2">
        <v>744</v>
      </c>
      <c r="AG105" s="2">
        <v>937</v>
      </c>
      <c r="AH105" s="14">
        <v>2.2503154460044844E-4</v>
      </c>
      <c r="AI105" s="14">
        <v>1.1204481792717087E-5</v>
      </c>
      <c r="AJ105" s="14">
        <v>2.592400562921265E-4</v>
      </c>
      <c r="AK105" s="14">
        <v>0</v>
      </c>
      <c r="AL105" s="14">
        <v>0</v>
      </c>
      <c r="AM105" s="14">
        <v>2.9287774572886623E-4</v>
      </c>
      <c r="AN105" s="14">
        <v>2.4489995836700708E-5</v>
      </c>
      <c r="AO105" s="14">
        <v>1.3400754015759287E-4</v>
      </c>
      <c r="AP105" s="14">
        <v>6.6963218060936525E-5</v>
      </c>
      <c r="AQ105" s="14">
        <v>3.5960443512136652E-5</v>
      </c>
      <c r="AR105" s="14">
        <v>1.1854380786419621E-4</v>
      </c>
      <c r="AS105" s="14">
        <v>1.9545374587103963E-5</v>
      </c>
      <c r="AT105" s="14">
        <v>0</v>
      </c>
      <c r="AU105" s="14">
        <v>2.92192613370734E-5</v>
      </c>
      <c r="AV105" s="14">
        <v>0</v>
      </c>
      <c r="AW105" s="14">
        <v>5.2555734508773419E-3</v>
      </c>
      <c r="AX105" s="15">
        <v>7.346541950557851E-3</v>
      </c>
      <c r="AY105" s="16">
        <v>1.1811801319658277E-4</v>
      </c>
      <c r="AZ105" s="16">
        <v>2.592400562921265E-4</v>
      </c>
      <c r="BA105" s="16">
        <v>0</v>
      </c>
      <c r="BB105" s="16">
        <v>1.5868387078278346E-4</v>
      </c>
      <c r="BC105" s="16">
        <v>1.3400754015759287E-4</v>
      </c>
      <c r="BD105" s="16">
        <v>7.3822489812423123E-5</v>
      </c>
      <c r="BE105" s="16">
        <v>9.7726872935519817E-6</v>
      </c>
      <c r="BF105" s="17">
        <v>1.46096306685367E-5</v>
      </c>
      <c r="BG105" s="18">
        <v>6.3010577007175965E-3</v>
      </c>
    </row>
    <row r="106" spans="1:59" x14ac:dyDescent="0.2">
      <c r="A106" s="1">
        <v>105</v>
      </c>
      <c r="B106" s="13" t="s">
        <v>16</v>
      </c>
      <c r="C106" s="13" t="s">
        <v>384</v>
      </c>
      <c r="D106" s="13" t="s">
        <v>385</v>
      </c>
      <c r="E106" s="13" t="s">
        <v>386</v>
      </c>
      <c r="F106" s="13" t="s">
        <v>387</v>
      </c>
      <c r="G106" s="13" t="s">
        <v>385</v>
      </c>
      <c r="H106" s="13"/>
      <c r="I106" s="13">
        <v>60596</v>
      </c>
      <c r="J106" s="13" t="s">
        <v>650</v>
      </c>
      <c r="K106" s="13" t="s">
        <v>651</v>
      </c>
      <c r="L106" s="21">
        <v>0.94489999999999996</v>
      </c>
      <c r="M106" s="13" t="s">
        <v>652</v>
      </c>
      <c r="N106" s="2" t="str">
        <f t="shared" si="1"/>
        <v>OTU 105 Nitrospiraceae sp. ETS-654</v>
      </c>
      <c r="O106" s="13" t="s">
        <v>653</v>
      </c>
      <c r="P106" s="13" t="s">
        <v>654</v>
      </c>
      <c r="Q106" s="13">
        <v>4</v>
      </c>
      <c r="R106" s="13">
        <v>2</v>
      </c>
      <c r="S106" s="13">
        <v>8</v>
      </c>
      <c r="T106" s="13">
        <v>0</v>
      </c>
      <c r="U106" s="13">
        <v>1</v>
      </c>
      <c r="V106" s="13">
        <v>34</v>
      </c>
      <c r="W106" s="13">
        <v>0</v>
      </c>
      <c r="X106" s="13">
        <v>0</v>
      </c>
      <c r="Y106" s="13">
        <v>77</v>
      </c>
      <c r="Z106" s="13">
        <v>38</v>
      </c>
      <c r="AA106" s="13">
        <v>71</v>
      </c>
      <c r="AB106" s="13">
        <v>3</v>
      </c>
      <c r="AC106" s="13">
        <v>1</v>
      </c>
      <c r="AD106" s="13">
        <v>0</v>
      </c>
      <c r="AE106" s="13">
        <v>5</v>
      </c>
      <c r="AF106" s="13">
        <v>1463</v>
      </c>
      <c r="AG106" s="13">
        <v>1296</v>
      </c>
      <c r="AH106" s="22">
        <v>3.2147363514349782E-5</v>
      </c>
      <c r="AI106" s="22">
        <v>2.2408963585434174E-5</v>
      </c>
      <c r="AJ106" s="22">
        <v>7.4068587512036142E-5</v>
      </c>
      <c r="AK106" s="22">
        <v>0</v>
      </c>
      <c r="AL106" s="22">
        <v>1.0136847440446021E-5</v>
      </c>
      <c r="AM106" s="22">
        <v>3.0175282893277124E-4</v>
      </c>
      <c r="AN106" s="22">
        <v>0</v>
      </c>
      <c r="AO106" s="22">
        <v>0</v>
      </c>
      <c r="AP106" s="22">
        <v>7.3659539867030179E-4</v>
      </c>
      <c r="AQ106" s="22">
        <v>4.554989511537309E-4</v>
      </c>
      <c r="AR106" s="22">
        <v>8.4166103583579316E-4</v>
      </c>
      <c r="AS106" s="22">
        <v>2.9318061880655947E-5</v>
      </c>
      <c r="AT106" s="22">
        <v>7.2533673758042169E-6</v>
      </c>
      <c r="AU106" s="22">
        <v>0</v>
      </c>
      <c r="AV106" s="22">
        <v>4.0391311021173131E-5</v>
      </c>
      <c r="AW106" s="22">
        <v>1.0334548331496708E-2</v>
      </c>
      <c r="AX106" s="23">
        <v>1.0161278941219824E-2</v>
      </c>
      <c r="AY106" s="24">
        <v>2.7278163549891978E-5</v>
      </c>
      <c r="AZ106" s="24">
        <v>7.4068587512036142E-5</v>
      </c>
      <c r="BA106" s="24">
        <v>5.0684237202230103E-6</v>
      </c>
      <c r="BB106" s="24">
        <v>1.5087641446638562E-4</v>
      </c>
      <c r="BC106" s="24">
        <v>0</v>
      </c>
      <c r="BD106" s="24">
        <v>6.7791846188660872E-4</v>
      </c>
      <c r="BE106" s="24">
        <v>1.8285714628230081E-5</v>
      </c>
      <c r="BF106" s="24">
        <v>2.0195655510586565E-5</v>
      </c>
      <c r="BG106" s="25">
        <v>1.0247913636358266E-2</v>
      </c>
    </row>
    <row r="107" spans="1:59" x14ac:dyDescent="0.2">
      <c r="A107" s="1">
        <v>106</v>
      </c>
      <c r="B107" s="2" t="s">
        <v>16</v>
      </c>
      <c r="C107" s="2" t="s">
        <v>62</v>
      </c>
      <c r="D107" s="2" t="s">
        <v>63</v>
      </c>
      <c r="E107" s="2" t="s">
        <v>655</v>
      </c>
      <c r="F107" s="2" t="s">
        <v>656</v>
      </c>
      <c r="G107" s="2" t="s">
        <v>657</v>
      </c>
      <c r="I107" s="2">
        <v>759257</v>
      </c>
      <c r="J107" s="2" t="s">
        <v>658</v>
      </c>
      <c r="K107" s="2" t="s">
        <v>659</v>
      </c>
      <c r="L107" s="12">
        <v>0.97629999999999995</v>
      </c>
      <c r="M107" s="13" t="s">
        <v>660</v>
      </c>
      <c r="N107" s="2" t="str">
        <f t="shared" si="1"/>
        <v>OTU 106 Sulfurisoma sediminicola sp. ETS-219</v>
      </c>
      <c r="O107" s="2" t="s">
        <v>661</v>
      </c>
      <c r="P107" s="2" t="s">
        <v>662</v>
      </c>
      <c r="Q107" s="2">
        <v>11</v>
      </c>
      <c r="R107" s="2">
        <v>0</v>
      </c>
      <c r="S107" s="2">
        <v>89</v>
      </c>
      <c r="T107" s="2">
        <v>0</v>
      </c>
      <c r="U107" s="2">
        <v>0</v>
      </c>
      <c r="V107" s="2">
        <v>0</v>
      </c>
      <c r="W107" s="2">
        <v>1</v>
      </c>
      <c r="X107" s="2">
        <v>2</v>
      </c>
      <c r="Y107" s="2">
        <v>989</v>
      </c>
      <c r="Z107" s="2">
        <v>410</v>
      </c>
      <c r="AA107" s="2">
        <v>1021</v>
      </c>
      <c r="AB107" s="2">
        <v>1</v>
      </c>
      <c r="AC107" s="2">
        <v>0</v>
      </c>
      <c r="AD107" s="2">
        <v>23</v>
      </c>
      <c r="AE107" s="2">
        <v>20</v>
      </c>
      <c r="AF107" s="2">
        <v>0</v>
      </c>
      <c r="AG107" s="2">
        <v>0</v>
      </c>
      <c r="AH107" s="14">
        <v>8.8405249664461893E-5</v>
      </c>
      <c r="AI107" s="14">
        <v>0</v>
      </c>
      <c r="AJ107" s="14">
        <v>8.2401303607140212E-4</v>
      </c>
      <c r="AK107" s="14">
        <v>0</v>
      </c>
      <c r="AL107" s="14">
        <v>0</v>
      </c>
      <c r="AM107" s="14">
        <v>0</v>
      </c>
      <c r="AN107" s="14">
        <v>2.4489995836700708E-5</v>
      </c>
      <c r="AO107" s="14">
        <v>1.7867672021012382E-5</v>
      </c>
      <c r="AP107" s="14">
        <v>9.4609460946094605E-3</v>
      </c>
      <c r="AQ107" s="14">
        <v>4.9145939466586751E-3</v>
      </c>
      <c r="AR107" s="14">
        <v>1.2103322782934434E-2</v>
      </c>
      <c r="AS107" s="14">
        <v>9.7726872935519817E-6</v>
      </c>
      <c r="AT107" s="14">
        <v>0</v>
      </c>
      <c r="AU107" s="14">
        <v>2.2401433691756272E-4</v>
      </c>
      <c r="AV107" s="14">
        <v>1.615652440846925E-4</v>
      </c>
      <c r="AW107" s="14">
        <v>0</v>
      </c>
      <c r="AX107" s="15">
        <v>0</v>
      </c>
      <c r="AY107" s="16">
        <v>4.4202624832230946E-5</v>
      </c>
      <c r="AZ107" s="16">
        <v>8.2401303607140212E-4</v>
      </c>
      <c r="BA107" s="16">
        <v>0</v>
      </c>
      <c r="BB107" s="16">
        <v>1.2244997918350354E-5</v>
      </c>
      <c r="BC107" s="16">
        <v>1.7867672021012382E-5</v>
      </c>
      <c r="BD107" s="16">
        <v>8.8262876080675238E-3</v>
      </c>
      <c r="BE107" s="16">
        <v>4.8863436467759909E-6</v>
      </c>
      <c r="BF107" s="17">
        <v>1.9278979050112762E-4</v>
      </c>
      <c r="BG107" s="18">
        <v>0</v>
      </c>
    </row>
    <row r="108" spans="1:59" x14ac:dyDescent="0.2">
      <c r="A108" s="1">
        <v>107</v>
      </c>
      <c r="B108" s="2" t="s">
        <v>16</v>
      </c>
      <c r="C108" s="2" t="s">
        <v>17</v>
      </c>
      <c r="D108" s="2" t="s">
        <v>18</v>
      </c>
      <c r="E108" s="2" t="s">
        <v>223</v>
      </c>
      <c r="F108" s="2" t="s">
        <v>224</v>
      </c>
      <c r="G108" s="2" t="s">
        <v>663</v>
      </c>
      <c r="I108" s="2">
        <v>1121915</v>
      </c>
      <c r="J108" s="2" t="s">
        <v>664</v>
      </c>
      <c r="K108" s="2" t="s">
        <v>665</v>
      </c>
      <c r="L108" s="12">
        <v>0.92159999999999997</v>
      </c>
      <c r="M108" s="13" t="s">
        <v>666</v>
      </c>
      <c r="N108" s="2" t="str">
        <f t="shared" si="1"/>
        <v>OTU 107 Anaerolineaceae sp. ETS-126</v>
      </c>
      <c r="O108" s="2" t="s">
        <v>30</v>
      </c>
      <c r="P108" s="2" t="s">
        <v>31</v>
      </c>
      <c r="Q108" s="2">
        <v>0</v>
      </c>
      <c r="R108" s="2">
        <v>0</v>
      </c>
      <c r="S108" s="2">
        <v>30</v>
      </c>
      <c r="T108" s="2">
        <v>612</v>
      </c>
      <c r="U108" s="2">
        <v>789</v>
      </c>
      <c r="V108" s="2">
        <v>431</v>
      </c>
      <c r="W108" s="2">
        <v>47</v>
      </c>
      <c r="X108" s="2">
        <v>1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2</v>
      </c>
      <c r="AE108" s="2">
        <v>4</v>
      </c>
      <c r="AF108" s="2">
        <v>0</v>
      </c>
      <c r="AG108" s="2">
        <v>3</v>
      </c>
      <c r="AH108" s="14">
        <v>0</v>
      </c>
      <c r="AI108" s="14">
        <v>0</v>
      </c>
      <c r="AJ108" s="14">
        <v>2.7775720317013556E-4</v>
      </c>
      <c r="AK108" s="14">
        <v>5.5817516850140908E-3</v>
      </c>
      <c r="AL108" s="14">
        <v>7.9979726305119108E-3</v>
      </c>
      <c r="AM108" s="14">
        <v>3.8251608608830708E-3</v>
      </c>
      <c r="AN108" s="14">
        <v>1.1510298043249333E-3</v>
      </c>
      <c r="AO108" s="14">
        <v>8.933836010506191E-6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1.9479507558048932E-5</v>
      </c>
      <c r="AV108" s="14">
        <v>3.2313048816938502E-5</v>
      </c>
      <c r="AW108" s="14">
        <v>0</v>
      </c>
      <c r="AX108" s="15">
        <v>2.3521479030601445E-5</v>
      </c>
      <c r="AY108" s="16">
        <v>0</v>
      </c>
      <c r="AZ108" s="16">
        <v>2.7775720317013556E-4</v>
      </c>
      <c r="BA108" s="16">
        <v>6.7898621577630013E-3</v>
      </c>
      <c r="BB108" s="16">
        <v>2.4880953326040021E-3</v>
      </c>
      <c r="BC108" s="16">
        <v>8.933836010506191E-6</v>
      </c>
      <c r="BD108" s="16">
        <v>0</v>
      </c>
      <c r="BE108" s="16">
        <v>0</v>
      </c>
      <c r="BF108" s="17">
        <v>2.5896278187493715E-5</v>
      </c>
      <c r="BG108" s="18">
        <v>1.1760739515300722E-5</v>
      </c>
    </row>
    <row r="109" spans="1:59" x14ac:dyDescent="0.2">
      <c r="A109" s="1">
        <v>108</v>
      </c>
      <c r="B109" s="2" t="s">
        <v>16</v>
      </c>
      <c r="C109" s="2" t="s">
        <v>667</v>
      </c>
      <c r="D109" s="2" t="s">
        <v>668</v>
      </c>
      <c r="E109" s="2" t="s">
        <v>669</v>
      </c>
      <c r="F109" s="2" t="s">
        <v>670</v>
      </c>
      <c r="G109" s="2" t="s">
        <v>671</v>
      </c>
      <c r="I109" s="2">
        <v>825168</v>
      </c>
      <c r="J109" s="2" t="s">
        <v>672</v>
      </c>
      <c r="K109" s="2" t="s">
        <v>673</v>
      </c>
      <c r="L109" s="12">
        <v>0.93330000000000002</v>
      </c>
      <c r="M109" s="13" t="s">
        <v>674</v>
      </c>
      <c r="N109" s="2" t="str">
        <f t="shared" si="1"/>
        <v>OTU 108 Candidatus Acetothermaceae sp. ETS-1251</v>
      </c>
      <c r="O109" s="2" t="s">
        <v>675</v>
      </c>
      <c r="P109" s="2" t="s">
        <v>676</v>
      </c>
      <c r="Q109" s="2">
        <v>2</v>
      </c>
      <c r="R109" s="2">
        <v>0</v>
      </c>
      <c r="S109" s="2">
        <v>28</v>
      </c>
      <c r="T109" s="2">
        <v>5</v>
      </c>
      <c r="U109" s="2">
        <v>2</v>
      </c>
      <c r="V109" s="2">
        <v>44</v>
      </c>
      <c r="W109" s="2">
        <v>0</v>
      </c>
      <c r="X109" s="2">
        <v>4</v>
      </c>
      <c r="Y109" s="2">
        <v>2</v>
      </c>
      <c r="Z109" s="2">
        <v>1</v>
      </c>
      <c r="AA109" s="2">
        <v>2</v>
      </c>
      <c r="AB109" s="2">
        <v>2</v>
      </c>
      <c r="AC109" s="2">
        <v>5</v>
      </c>
      <c r="AD109" s="2">
        <v>9</v>
      </c>
      <c r="AE109" s="2">
        <v>14</v>
      </c>
      <c r="AF109" s="2">
        <v>2382</v>
      </c>
      <c r="AG109" s="2">
        <v>1157</v>
      </c>
      <c r="AH109" s="14">
        <v>1.6073681757174891E-5</v>
      </c>
      <c r="AI109" s="14">
        <v>0</v>
      </c>
      <c r="AJ109" s="14">
        <v>2.592400562921265E-4</v>
      </c>
      <c r="AK109" s="14">
        <v>4.5602546446193553E-5</v>
      </c>
      <c r="AL109" s="14">
        <v>2.0273694880892041E-5</v>
      </c>
      <c r="AM109" s="14">
        <v>3.905036609718216E-4</v>
      </c>
      <c r="AN109" s="14">
        <v>0</v>
      </c>
      <c r="AO109" s="14">
        <v>3.5735344042024764E-5</v>
      </c>
      <c r="AP109" s="14">
        <v>1.9132348017410438E-5</v>
      </c>
      <c r="AQ109" s="14">
        <v>1.1986814504045549E-5</v>
      </c>
      <c r="AR109" s="14">
        <v>2.3708761572839243E-5</v>
      </c>
      <c r="AS109" s="14">
        <v>1.9545374587103963E-5</v>
      </c>
      <c r="AT109" s="14">
        <v>3.6266836879021087E-5</v>
      </c>
      <c r="AU109" s="14">
        <v>8.7657784011220194E-5</v>
      </c>
      <c r="AV109" s="14">
        <v>1.1309567085928475E-4</v>
      </c>
      <c r="AW109" s="14">
        <v>1.6826311774179877E-2</v>
      </c>
      <c r="AX109" s="15">
        <v>9.0714504128019575E-3</v>
      </c>
      <c r="AY109" s="16">
        <v>8.0368408785874454E-6</v>
      </c>
      <c r="AZ109" s="16">
        <v>2.592400562921265E-4</v>
      </c>
      <c r="BA109" s="16">
        <v>3.2938120663542799E-5</v>
      </c>
      <c r="BB109" s="16">
        <v>1.952518304859108E-4</v>
      </c>
      <c r="BC109" s="16">
        <v>3.5735344042024764E-5</v>
      </c>
      <c r="BD109" s="16">
        <v>1.827597469809841E-5</v>
      </c>
      <c r="BE109" s="16">
        <v>2.7906105733062524E-5</v>
      </c>
      <c r="BF109" s="17">
        <v>1.0037672743525247E-4</v>
      </c>
      <c r="BG109" s="18">
        <v>1.2948881093490917E-2</v>
      </c>
    </row>
    <row r="110" spans="1:59" x14ac:dyDescent="0.2">
      <c r="A110" s="1">
        <v>109</v>
      </c>
      <c r="B110" s="2" t="s">
        <v>16</v>
      </c>
      <c r="C110" s="2" t="s">
        <v>32</v>
      </c>
      <c r="D110" s="2" t="s">
        <v>677</v>
      </c>
      <c r="E110" s="2" t="s">
        <v>678</v>
      </c>
      <c r="I110" s="2">
        <v>4438668</v>
      </c>
      <c r="J110" s="2" t="s">
        <v>679</v>
      </c>
      <c r="K110" s="2" t="s">
        <v>680</v>
      </c>
      <c r="L110" s="12">
        <v>0.86699999999999999</v>
      </c>
      <c r="M110" s="13" t="s">
        <v>681</v>
      </c>
      <c r="N110" s="2" t="str">
        <f t="shared" si="1"/>
        <v>OTU 109 Cryomorphaceae sp. ETS-313</v>
      </c>
      <c r="O110" s="2" t="s">
        <v>682</v>
      </c>
      <c r="P110" s="2" t="s">
        <v>683</v>
      </c>
      <c r="Q110" s="2">
        <v>0</v>
      </c>
      <c r="R110" s="2">
        <v>0</v>
      </c>
      <c r="S110" s="2">
        <v>8</v>
      </c>
      <c r="T110" s="2">
        <v>0</v>
      </c>
      <c r="U110" s="2">
        <v>2</v>
      </c>
      <c r="V110" s="2">
        <v>6</v>
      </c>
      <c r="W110" s="2">
        <v>0</v>
      </c>
      <c r="X110" s="2">
        <v>4</v>
      </c>
      <c r="Y110" s="2">
        <v>3</v>
      </c>
      <c r="Z110" s="2">
        <v>11</v>
      </c>
      <c r="AA110" s="2">
        <v>5</v>
      </c>
      <c r="AB110" s="2">
        <v>6</v>
      </c>
      <c r="AC110" s="2">
        <v>5</v>
      </c>
      <c r="AD110" s="2">
        <v>743</v>
      </c>
      <c r="AE110" s="2">
        <v>1208</v>
      </c>
      <c r="AF110" s="2">
        <v>215</v>
      </c>
      <c r="AG110" s="2">
        <v>151</v>
      </c>
      <c r="AH110" s="14">
        <v>0</v>
      </c>
      <c r="AI110" s="14">
        <v>0</v>
      </c>
      <c r="AJ110" s="14">
        <v>7.4068587512036142E-5</v>
      </c>
      <c r="AK110" s="14">
        <v>0</v>
      </c>
      <c r="AL110" s="14">
        <v>2.0273694880892041E-5</v>
      </c>
      <c r="AM110" s="14">
        <v>5.325049922343022E-5</v>
      </c>
      <c r="AN110" s="14">
        <v>0</v>
      </c>
      <c r="AO110" s="14">
        <v>3.5735344042024764E-5</v>
      </c>
      <c r="AP110" s="14">
        <v>2.8698522026115655E-5</v>
      </c>
      <c r="AQ110" s="14">
        <v>1.3185495954450105E-4</v>
      </c>
      <c r="AR110" s="14">
        <v>5.9271903932098107E-5</v>
      </c>
      <c r="AS110" s="14">
        <v>5.8636123761311887E-5</v>
      </c>
      <c r="AT110" s="14">
        <v>3.6266836879021087E-5</v>
      </c>
      <c r="AU110" s="14">
        <v>7.2366370578151786E-3</v>
      </c>
      <c r="AV110" s="14">
        <v>9.7585407427154269E-3</v>
      </c>
      <c r="AW110" s="14">
        <v>1.5187477042185866E-3</v>
      </c>
      <c r="AX110" s="15">
        <v>1.1839144445402728E-3</v>
      </c>
      <c r="AY110" s="16">
        <v>0</v>
      </c>
      <c r="AZ110" s="16">
        <v>7.4068587512036142E-5</v>
      </c>
      <c r="BA110" s="16">
        <v>1.0136847440446021E-5</v>
      </c>
      <c r="BB110" s="16">
        <v>2.662524961171511E-5</v>
      </c>
      <c r="BC110" s="16">
        <v>3.5735344042024764E-5</v>
      </c>
      <c r="BD110" s="16">
        <v>7.3275128500904937E-5</v>
      </c>
      <c r="BE110" s="16">
        <v>4.7451480320166484E-5</v>
      </c>
      <c r="BF110" s="17">
        <v>8.4975889002653036E-3</v>
      </c>
      <c r="BG110" s="18">
        <v>1.3513310743794296E-3</v>
      </c>
    </row>
    <row r="111" spans="1:59" x14ac:dyDescent="0.2">
      <c r="A111" s="1">
        <v>110</v>
      </c>
      <c r="B111" s="2" t="s">
        <v>16</v>
      </c>
      <c r="C111" s="2" t="s">
        <v>62</v>
      </c>
      <c r="D111" s="2" t="s">
        <v>684</v>
      </c>
      <c r="I111" s="2" t="s">
        <v>685</v>
      </c>
      <c r="J111" s="2" t="s">
        <v>686</v>
      </c>
      <c r="K111" s="2" t="s">
        <v>687</v>
      </c>
      <c r="L111" s="12">
        <v>0.94469999999999998</v>
      </c>
      <c r="M111" s="13" t="s">
        <v>688</v>
      </c>
      <c r="N111" s="2" t="str">
        <f t="shared" si="1"/>
        <v>OTU 110 Gammaproteobacteria sp. ETS-220</v>
      </c>
      <c r="O111" s="2" t="s">
        <v>689</v>
      </c>
      <c r="P111" s="2" t="s">
        <v>690</v>
      </c>
      <c r="Q111" s="2">
        <v>0</v>
      </c>
      <c r="R111" s="2">
        <v>3</v>
      </c>
      <c r="S111" s="2">
        <v>1</v>
      </c>
      <c r="T111" s="2">
        <v>10</v>
      </c>
      <c r="U111" s="2">
        <v>6</v>
      </c>
      <c r="V111" s="2">
        <v>54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11</v>
      </c>
      <c r="AC111" s="2">
        <v>6</v>
      </c>
      <c r="AD111" s="2">
        <v>5</v>
      </c>
      <c r="AE111" s="2">
        <v>16</v>
      </c>
      <c r="AF111" s="2">
        <v>1084</v>
      </c>
      <c r="AG111" s="2">
        <v>1069</v>
      </c>
      <c r="AH111" s="14">
        <v>0</v>
      </c>
      <c r="AI111" s="14">
        <v>3.3613445378151261E-5</v>
      </c>
      <c r="AJ111" s="14">
        <v>9.2585734390045177E-6</v>
      </c>
      <c r="AK111" s="14">
        <v>9.1205092892387106E-5</v>
      </c>
      <c r="AL111" s="14">
        <v>6.0821084642676127E-5</v>
      </c>
      <c r="AM111" s="14">
        <v>4.7925449301087196E-4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1.0749956022907179E-4</v>
      </c>
      <c r="AT111" s="14">
        <v>4.3520204254825303E-5</v>
      </c>
      <c r="AU111" s="14">
        <v>4.8698768895122329E-5</v>
      </c>
      <c r="AV111" s="14">
        <v>1.2925219526775401E-4</v>
      </c>
      <c r="AW111" s="14">
        <v>7.6573140063858043E-3</v>
      </c>
      <c r="AX111" s="15">
        <v>8.3814870279043142E-3</v>
      </c>
      <c r="AY111" s="16">
        <v>1.6806722689075631E-5</v>
      </c>
      <c r="AZ111" s="16">
        <v>9.2585734390045177E-6</v>
      </c>
      <c r="BA111" s="16">
        <v>7.601308876753162E-5</v>
      </c>
      <c r="BB111" s="16">
        <v>2.3962724650543598E-4</v>
      </c>
      <c r="BC111" s="16">
        <v>0</v>
      </c>
      <c r="BD111" s="16">
        <v>0</v>
      </c>
      <c r="BE111" s="16">
        <v>7.5509882241948549E-5</v>
      </c>
      <c r="BF111" s="17">
        <v>8.8975482081438172E-5</v>
      </c>
      <c r="BG111" s="18">
        <v>8.0194005171450589E-3</v>
      </c>
    </row>
    <row r="112" spans="1:59" x14ac:dyDescent="0.2">
      <c r="A112" s="1">
        <v>111</v>
      </c>
      <c r="B112" s="13" t="s">
        <v>16</v>
      </c>
      <c r="C112" s="13" t="s">
        <v>47</v>
      </c>
      <c r="D112" s="13" t="s">
        <v>121</v>
      </c>
      <c r="E112" s="13" t="s">
        <v>691</v>
      </c>
      <c r="F112" s="13" t="s">
        <v>692</v>
      </c>
      <c r="G112" s="13" t="s">
        <v>693</v>
      </c>
      <c r="H112" s="13"/>
      <c r="I112" s="13" t="s">
        <v>694</v>
      </c>
      <c r="J112" s="13" t="s">
        <v>695</v>
      </c>
      <c r="K112" s="13" t="s">
        <v>696</v>
      </c>
      <c r="L112" s="21">
        <v>0.98809999999999998</v>
      </c>
      <c r="M112" s="13" t="s">
        <v>697</v>
      </c>
      <c r="N112" s="2" t="str">
        <f t="shared" si="1"/>
        <v>OTU 111 Synechococcus sp. ETS-19</v>
      </c>
      <c r="O112" s="13" t="s">
        <v>698</v>
      </c>
      <c r="P112" s="13" t="s">
        <v>699</v>
      </c>
      <c r="Q112" s="13">
        <v>0</v>
      </c>
      <c r="R112" s="13">
        <v>2</v>
      </c>
      <c r="S112" s="13">
        <v>0</v>
      </c>
      <c r="T112" s="13">
        <v>0</v>
      </c>
      <c r="U112" s="13">
        <v>17</v>
      </c>
      <c r="V112" s="13">
        <v>33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29</v>
      </c>
      <c r="AD112" s="13">
        <v>0</v>
      </c>
      <c r="AE112" s="13">
        <v>0</v>
      </c>
      <c r="AF112" s="13">
        <v>1312</v>
      </c>
      <c r="AG112" s="13">
        <v>1184</v>
      </c>
      <c r="AH112" s="22">
        <v>0</v>
      </c>
      <c r="AI112" s="22">
        <v>2.2408963585434174E-5</v>
      </c>
      <c r="AJ112" s="22">
        <v>0</v>
      </c>
      <c r="AK112" s="22">
        <v>0</v>
      </c>
      <c r="AL112" s="22">
        <v>1.7232640648758235E-4</v>
      </c>
      <c r="AM112" s="22">
        <v>2.9287774572886623E-4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2.1034765389832229E-4</v>
      </c>
      <c r="AU112" s="22">
        <v>0</v>
      </c>
      <c r="AV112" s="22">
        <v>0</v>
      </c>
      <c r="AW112" s="22">
        <v>9.2678929671385392E-3</v>
      </c>
      <c r="AX112" s="23">
        <v>9.2831437240773699E-3</v>
      </c>
      <c r="AY112" s="24">
        <v>1.1204481792717087E-5</v>
      </c>
      <c r="AZ112" s="24">
        <v>0</v>
      </c>
      <c r="BA112" s="24">
        <v>8.6163203243791177E-5</v>
      </c>
      <c r="BB112" s="24">
        <v>1.4643887286443311E-4</v>
      </c>
      <c r="BC112" s="24">
        <v>0</v>
      </c>
      <c r="BD112" s="24">
        <v>0</v>
      </c>
      <c r="BE112" s="24">
        <v>1.0517382694916114E-4</v>
      </c>
      <c r="BF112" s="24">
        <v>0</v>
      </c>
      <c r="BG112" s="25">
        <v>9.2755183456079554E-3</v>
      </c>
    </row>
    <row r="113" spans="1:59" x14ac:dyDescent="0.2">
      <c r="A113" s="1">
        <v>112</v>
      </c>
      <c r="B113" s="2" t="s">
        <v>16</v>
      </c>
      <c r="C113" s="2" t="s">
        <v>62</v>
      </c>
      <c r="D113" s="2" t="s">
        <v>315</v>
      </c>
      <c r="E113" s="2" t="s">
        <v>362</v>
      </c>
      <c r="I113" s="2">
        <v>4411536</v>
      </c>
      <c r="J113" s="2" t="s">
        <v>700</v>
      </c>
      <c r="K113" s="2" t="s">
        <v>701</v>
      </c>
      <c r="L113" s="12">
        <v>0.91759999999999997</v>
      </c>
      <c r="M113" s="13" t="s">
        <v>702</v>
      </c>
      <c r="N113" s="2" t="str">
        <f t="shared" si="1"/>
        <v>OTU 112 Geminicoccaceae sp. ETS-221</v>
      </c>
      <c r="O113" s="2" t="s">
        <v>703</v>
      </c>
      <c r="P113" s="2" t="s">
        <v>704</v>
      </c>
      <c r="Q113" s="2">
        <v>1</v>
      </c>
      <c r="R113" s="2">
        <v>11</v>
      </c>
      <c r="S113" s="2">
        <v>0</v>
      </c>
      <c r="T113" s="2">
        <v>0</v>
      </c>
      <c r="U113" s="2">
        <v>6</v>
      </c>
      <c r="V113" s="2">
        <v>23</v>
      </c>
      <c r="W113" s="2">
        <v>0</v>
      </c>
      <c r="X113" s="2">
        <v>3</v>
      </c>
      <c r="Y113" s="2">
        <v>4</v>
      </c>
      <c r="Z113" s="2">
        <v>2</v>
      </c>
      <c r="AA113" s="2">
        <v>2</v>
      </c>
      <c r="AB113" s="2">
        <v>0</v>
      </c>
      <c r="AC113" s="2">
        <v>3</v>
      </c>
      <c r="AD113" s="2">
        <v>2</v>
      </c>
      <c r="AE113" s="2">
        <v>3</v>
      </c>
      <c r="AF113" s="2">
        <v>1213</v>
      </c>
      <c r="AG113" s="2">
        <v>900</v>
      </c>
      <c r="AH113" s="14">
        <v>8.0368408785874454E-6</v>
      </c>
      <c r="AI113" s="14">
        <v>1.2324929971988796E-4</v>
      </c>
      <c r="AJ113" s="14">
        <v>0</v>
      </c>
      <c r="AK113" s="14">
        <v>0</v>
      </c>
      <c r="AL113" s="14">
        <v>6.0821084642676127E-5</v>
      </c>
      <c r="AM113" s="14">
        <v>2.0412691368981584E-4</v>
      </c>
      <c r="AN113" s="14">
        <v>0</v>
      </c>
      <c r="AO113" s="14">
        <v>2.6801508031518573E-5</v>
      </c>
      <c r="AP113" s="14">
        <v>3.8264696034820876E-5</v>
      </c>
      <c r="AQ113" s="14">
        <v>2.3973629008091099E-5</v>
      </c>
      <c r="AR113" s="14">
        <v>2.3708761572839243E-5</v>
      </c>
      <c r="AS113" s="14">
        <v>0</v>
      </c>
      <c r="AT113" s="14">
        <v>2.1760102127412652E-5</v>
      </c>
      <c r="AU113" s="14">
        <v>1.9479507558048932E-5</v>
      </c>
      <c r="AV113" s="14">
        <v>2.4234786612703877E-5</v>
      </c>
      <c r="AW113" s="14">
        <v>8.5685626289169568E-3</v>
      </c>
      <c r="AX113" s="15">
        <v>7.056443709180433E-3</v>
      </c>
      <c r="AY113" s="16">
        <v>6.5643070299237699E-5</v>
      </c>
      <c r="AZ113" s="16">
        <v>0</v>
      </c>
      <c r="BA113" s="16">
        <v>3.0410542321338064E-5</v>
      </c>
      <c r="BB113" s="16">
        <v>1.0206345684490792E-4</v>
      </c>
      <c r="BC113" s="16">
        <v>2.6801508031518573E-5</v>
      </c>
      <c r="BD113" s="16">
        <v>2.8649028871917071E-5</v>
      </c>
      <c r="BE113" s="16">
        <v>1.0880051063706326E-5</v>
      </c>
      <c r="BF113" s="17">
        <v>2.1857147085376404E-5</v>
      </c>
      <c r="BG113" s="18">
        <v>7.8125031690486953E-3</v>
      </c>
    </row>
    <row r="114" spans="1:59" x14ac:dyDescent="0.2">
      <c r="A114" s="1">
        <v>113</v>
      </c>
      <c r="B114" s="2" t="s">
        <v>16</v>
      </c>
      <c r="C114" s="2" t="s">
        <v>62</v>
      </c>
      <c r="D114" s="2" t="s">
        <v>315</v>
      </c>
      <c r="I114" s="2" t="s">
        <v>705</v>
      </c>
      <c r="J114" s="2" t="s">
        <v>706</v>
      </c>
      <c r="K114" s="2" t="s">
        <v>707</v>
      </c>
      <c r="L114" s="12">
        <v>0.92889999999999995</v>
      </c>
      <c r="M114" s="13" t="s">
        <v>708</v>
      </c>
      <c r="N114" s="2" t="str">
        <f t="shared" si="1"/>
        <v>OTU 113 Parvularculaceae sp. ETS-222</v>
      </c>
      <c r="O114" s="2" t="s">
        <v>709</v>
      </c>
      <c r="P114" s="2" t="s">
        <v>710</v>
      </c>
      <c r="Q114" s="2">
        <v>0</v>
      </c>
      <c r="R114" s="2">
        <v>102</v>
      </c>
      <c r="S114" s="2">
        <v>8</v>
      </c>
      <c r="T114" s="2">
        <v>4</v>
      </c>
      <c r="U114" s="2">
        <v>4</v>
      </c>
      <c r="V114" s="2">
        <v>40</v>
      </c>
      <c r="W114" s="2">
        <v>0</v>
      </c>
      <c r="X114" s="2">
        <v>7</v>
      </c>
      <c r="Y114" s="2">
        <v>0</v>
      </c>
      <c r="Z114" s="2">
        <v>0</v>
      </c>
      <c r="AA114" s="2">
        <v>0</v>
      </c>
      <c r="AB114" s="2">
        <v>4</v>
      </c>
      <c r="AC114" s="2">
        <v>8</v>
      </c>
      <c r="AD114" s="2">
        <v>9</v>
      </c>
      <c r="AE114" s="2">
        <v>11</v>
      </c>
      <c r="AF114" s="2">
        <v>1167</v>
      </c>
      <c r="AG114" s="2">
        <v>1189</v>
      </c>
      <c r="AH114" s="14">
        <v>0</v>
      </c>
      <c r="AI114" s="14">
        <v>1.1428571428571429E-3</v>
      </c>
      <c r="AJ114" s="14">
        <v>7.4068587512036142E-5</v>
      </c>
      <c r="AK114" s="14">
        <v>3.6482037156954841E-5</v>
      </c>
      <c r="AL114" s="14">
        <v>4.0547389761784083E-5</v>
      </c>
      <c r="AM114" s="14">
        <v>3.5500332815620149E-4</v>
      </c>
      <c r="AN114" s="14">
        <v>0</v>
      </c>
      <c r="AO114" s="14">
        <v>6.253685207354334E-5</v>
      </c>
      <c r="AP114" s="14">
        <v>0</v>
      </c>
      <c r="AQ114" s="14">
        <v>0</v>
      </c>
      <c r="AR114" s="14">
        <v>0</v>
      </c>
      <c r="AS114" s="14">
        <v>3.9090749174207927E-5</v>
      </c>
      <c r="AT114" s="14">
        <v>5.8026939006433735E-5</v>
      </c>
      <c r="AU114" s="14">
        <v>8.7657784011220194E-5</v>
      </c>
      <c r="AV114" s="14">
        <v>8.8860884246580877E-5</v>
      </c>
      <c r="AW114" s="14">
        <v>8.2436212596422812E-3</v>
      </c>
      <c r="AX114" s="15">
        <v>9.3223461891283731E-3</v>
      </c>
      <c r="AY114" s="16">
        <v>5.7142857142857147E-4</v>
      </c>
      <c r="AZ114" s="16">
        <v>7.4068587512036142E-5</v>
      </c>
      <c r="BA114" s="16">
        <v>3.8514713459369462E-5</v>
      </c>
      <c r="BB114" s="16">
        <v>1.7750166407810074E-4</v>
      </c>
      <c r="BC114" s="16">
        <v>6.253685207354334E-5</v>
      </c>
      <c r="BD114" s="16">
        <v>0</v>
      </c>
      <c r="BE114" s="16">
        <v>4.8558844090320831E-5</v>
      </c>
      <c r="BF114" s="17">
        <v>8.8259334128900529E-5</v>
      </c>
      <c r="BG114" s="18">
        <v>8.7829837243853272E-3</v>
      </c>
    </row>
    <row r="115" spans="1:59" x14ac:dyDescent="0.2">
      <c r="A115" s="1">
        <v>114</v>
      </c>
      <c r="B115" s="2" t="s">
        <v>16</v>
      </c>
      <c r="C115" s="2" t="s">
        <v>32</v>
      </c>
      <c r="D115" s="2" t="s">
        <v>711</v>
      </c>
      <c r="E115" s="2" t="s">
        <v>712</v>
      </c>
      <c r="F115" s="2" t="s">
        <v>713</v>
      </c>
      <c r="I115" s="2" t="s">
        <v>714</v>
      </c>
      <c r="J115" s="2" t="s">
        <v>715</v>
      </c>
      <c r="K115" s="2" t="s">
        <v>716</v>
      </c>
      <c r="L115" s="12">
        <v>0.92090000000000005</v>
      </c>
      <c r="M115" s="13" t="s">
        <v>717</v>
      </c>
      <c r="N115" s="2" t="str">
        <f t="shared" si="1"/>
        <v>OTU 114 Rhodothermaceae sp. ETS-314</v>
      </c>
      <c r="O115" s="2" t="s">
        <v>718</v>
      </c>
      <c r="P115" s="2" t="s">
        <v>719</v>
      </c>
      <c r="Q115" s="2">
        <v>0</v>
      </c>
      <c r="R115" s="2">
        <v>23</v>
      </c>
      <c r="S115" s="2">
        <v>8</v>
      </c>
      <c r="T115" s="2">
        <v>0</v>
      </c>
      <c r="U115" s="2">
        <v>3</v>
      </c>
      <c r="V115" s="2">
        <v>78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4</v>
      </c>
      <c r="AC115" s="2">
        <v>3</v>
      </c>
      <c r="AD115" s="2">
        <v>6</v>
      </c>
      <c r="AE115" s="2">
        <v>2</v>
      </c>
      <c r="AF115" s="2">
        <v>3450</v>
      </c>
      <c r="AG115" s="2">
        <v>2606</v>
      </c>
      <c r="AH115" s="14">
        <v>0</v>
      </c>
      <c r="AI115" s="14">
        <v>2.5770308123249298E-4</v>
      </c>
      <c r="AJ115" s="14">
        <v>7.4068587512036142E-5</v>
      </c>
      <c r="AK115" s="14">
        <v>0</v>
      </c>
      <c r="AL115" s="14">
        <v>3.0410542321338064E-5</v>
      </c>
      <c r="AM115" s="14">
        <v>6.9225648990459284E-4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3.9090749174207927E-5</v>
      </c>
      <c r="AT115" s="14">
        <v>2.1760102127412652E-5</v>
      </c>
      <c r="AU115" s="14">
        <v>5.84385226741468E-5</v>
      </c>
      <c r="AV115" s="14">
        <v>1.6156524408469251E-5</v>
      </c>
      <c r="AW115" s="14">
        <v>2.4370602695600575E-2</v>
      </c>
      <c r="AX115" s="15">
        <v>2.0432324784582456E-2</v>
      </c>
      <c r="AY115" s="16">
        <v>1.2885154061624649E-4</v>
      </c>
      <c r="AZ115" s="16">
        <v>7.4068587512036142E-5</v>
      </c>
      <c r="BA115" s="16">
        <v>1.5205271160669032E-5</v>
      </c>
      <c r="BB115" s="16">
        <v>3.4612824495229642E-4</v>
      </c>
      <c r="BC115" s="16">
        <v>0</v>
      </c>
      <c r="BD115" s="16">
        <v>0</v>
      </c>
      <c r="BE115" s="16">
        <v>3.0425425650810288E-5</v>
      </c>
      <c r="BF115" s="17">
        <v>3.7297523541308022E-5</v>
      </c>
      <c r="BG115" s="18">
        <v>2.2401463740091516E-2</v>
      </c>
    </row>
    <row r="116" spans="1:59" x14ac:dyDescent="0.2">
      <c r="A116" s="1">
        <v>115</v>
      </c>
      <c r="B116" s="2" t="s">
        <v>16</v>
      </c>
      <c r="C116" s="2" t="s">
        <v>62</v>
      </c>
      <c r="D116" s="2" t="s">
        <v>720</v>
      </c>
      <c r="E116" s="2" t="s">
        <v>721</v>
      </c>
      <c r="F116" s="2" t="s">
        <v>722</v>
      </c>
      <c r="I116" s="2">
        <v>1115911</v>
      </c>
      <c r="J116" s="2" t="s">
        <v>723</v>
      </c>
      <c r="K116" s="2" t="s">
        <v>724</v>
      </c>
      <c r="L116" s="12">
        <v>0.87109999999999999</v>
      </c>
      <c r="M116" s="13" t="s">
        <v>725</v>
      </c>
      <c r="N116" s="2" t="str">
        <f t="shared" si="1"/>
        <v>OTU 115 Epsilonproteobacteria sp. ETS-223</v>
      </c>
      <c r="O116" s="2" t="s">
        <v>726</v>
      </c>
      <c r="P116" s="2" t="s">
        <v>727</v>
      </c>
      <c r="Q116" s="2">
        <v>0</v>
      </c>
      <c r="R116" s="2">
        <v>42</v>
      </c>
      <c r="S116" s="2">
        <v>12</v>
      </c>
      <c r="T116" s="2">
        <v>0</v>
      </c>
      <c r="U116" s="2">
        <v>2</v>
      </c>
      <c r="V116" s="2">
        <v>0</v>
      </c>
      <c r="W116" s="2">
        <v>0</v>
      </c>
      <c r="X116" s="2">
        <v>1</v>
      </c>
      <c r="Y116" s="2">
        <v>0</v>
      </c>
      <c r="Z116" s="2">
        <v>0</v>
      </c>
      <c r="AA116" s="2">
        <v>2</v>
      </c>
      <c r="AB116" s="2">
        <v>6</v>
      </c>
      <c r="AC116" s="2">
        <v>6</v>
      </c>
      <c r="AD116" s="2">
        <v>1561</v>
      </c>
      <c r="AE116" s="2">
        <v>2005</v>
      </c>
      <c r="AF116" s="2">
        <v>0</v>
      </c>
      <c r="AG116" s="2">
        <v>0</v>
      </c>
      <c r="AH116" s="14">
        <v>0</v>
      </c>
      <c r="AI116" s="14">
        <v>4.7058823529411766E-4</v>
      </c>
      <c r="AJ116" s="14">
        <v>1.1110288126805421E-4</v>
      </c>
      <c r="AK116" s="14">
        <v>0</v>
      </c>
      <c r="AL116" s="14">
        <v>2.0273694880892041E-5</v>
      </c>
      <c r="AM116" s="14">
        <v>0</v>
      </c>
      <c r="AN116" s="14">
        <v>0</v>
      </c>
      <c r="AO116" s="14">
        <v>8.933836010506191E-6</v>
      </c>
      <c r="AP116" s="14">
        <v>0</v>
      </c>
      <c r="AQ116" s="14">
        <v>0</v>
      </c>
      <c r="AR116" s="14">
        <v>2.3708761572839243E-5</v>
      </c>
      <c r="AS116" s="14">
        <v>5.8636123761311887E-5</v>
      </c>
      <c r="AT116" s="14">
        <v>4.3520204254825303E-5</v>
      </c>
      <c r="AU116" s="14">
        <v>1.5203755649057191E-2</v>
      </c>
      <c r="AV116" s="14">
        <v>1.6196915719490425E-2</v>
      </c>
      <c r="AW116" s="14">
        <v>0</v>
      </c>
      <c r="AX116" s="15">
        <v>0</v>
      </c>
      <c r="AY116" s="16">
        <v>2.3529411764705883E-4</v>
      </c>
      <c r="AZ116" s="16">
        <v>1.1110288126805421E-4</v>
      </c>
      <c r="BA116" s="16">
        <v>1.0136847440446021E-5</v>
      </c>
      <c r="BB116" s="16">
        <v>0</v>
      </c>
      <c r="BC116" s="16">
        <v>8.933836010506191E-6</v>
      </c>
      <c r="BD116" s="16">
        <v>7.9029205242797484E-6</v>
      </c>
      <c r="BE116" s="16">
        <v>5.1078164008068595E-5</v>
      </c>
      <c r="BF116" s="17">
        <v>1.5700335684273807E-2</v>
      </c>
      <c r="BG116" s="18">
        <v>0</v>
      </c>
    </row>
    <row r="117" spans="1:59" x14ac:dyDescent="0.2">
      <c r="A117" s="1">
        <v>116</v>
      </c>
      <c r="B117" s="2" t="s">
        <v>16</v>
      </c>
      <c r="C117" s="2" t="s">
        <v>96</v>
      </c>
      <c r="D117" s="2" t="s">
        <v>583</v>
      </c>
      <c r="E117" s="2" t="s">
        <v>584</v>
      </c>
      <c r="I117" s="2" t="s">
        <v>728</v>
      </c>
      <c r="J117" s="2" t="s">
        <v>729</v>
      </c>
      <c r="K117" s="2" t="s">
        <v>730</v>
      </c>
      <c r="L117" s="12">
        <v>0.85429999999999995</v>
      </c>
      <c r="M117" s="13" t="s">
        <v>731</v>
      </c>
      <c r="N117" s="2" t="str">
        <f t="shared" si="1"/>
        <v>OTU 116 Acidobacteriales sp. ETS-455</v>
      </c>
      <c r="O117" s="2" t="s">
        <v>589</v>
      </c>
      <c r="P117" s="2" t="s">
        <v>590</v>
      </c>
      <c r="Q117" s="2">
        <v>0</v>
      </c>
      <c r="R117" s="2">
        <v>0</v>
      </c>
      <c r="S117" s="2">
        <v>2</v>
      </c>
      <c r="T117" s="2">
        <v>1</v>
      </c>
      <c r="U117" s="2">
        <v>6</v>
      </c>
      <c r="V117" s="2">
        <v>119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</v>
      </c>
      <c r="AC117" s="2">
        <v>1</v>
      </c>
      <c r="AD117" s="2">
        <v>0</v>
      </c>
      <c r="AE117" s="2">
        <v>0</v>
      </c>
      <c r="AF117" s="2">
        <v>3114</v>
      </c>
      <c r="AG117" s="2">
        <v>3511</v>
      </c>
      <c r="AH117" s="14">
        <v>0</v>
      </c>
      <c r="AI117" s="14">
        <v>0</v>
      </c>
      <c r="AJ117" s="14">
        <v>1.8517146878009035E-5</v>
      </c>
      <c r="AK117" s="14">
        <v>9.1205092892387103E-6</v>
      </c>
      <c r="AL117" s="14">
        <v>6.0821084642676127E-5</v>
      </c>
      <c r="AM117" s="14">
        <v>1.0561349012646994E-3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1.9545374587103963E-5</v>
      </c>
      <c r="AT117" s="14">
        <v>7.2533673758042169E-6</v>
      </c>
      <c r="AU117" s="14">
        <v>0</v>
      </c>
      <c r="AV117" s="14">
        <v>0</v>
      </c>
      <c r="AW117" s="14">
        <v>2.1997117911333391E-2</v>
      </c>
      <c r="AX117" s="15">
        <v>2.7527970958813892E-2</v>
      </c>
      <c r="AY117" s="16">
        <v>0</v>
      </c>
      <c r="AZ117" s="16">
        <v>1.8517146878009035E-5</v>
      </c>
      <c r="BA117" s="16">
        <v>3.497079696595742E-5</v>
      </c>
      <c r="BB117" s="16">
        <v>5.280674506323497E-4</v>
      </c>
      <c r="BC117" s="16">
        <v>0</v>
      </c>
      <c r="BD117" s="16">
        <v>0</v>
      </c>
      <c r="BE117" s="16">
        <v>1.339937098145409E-5</v>
      </c>
      <c r="BF117" s="17">
        <v>0</v>
      </c>
      <c r="BG117" s="18">
        <v>2.4762544435073641E-2</v>
      </c>
    </row>
    <row r="118" spans="1:59" x14ac:dyDescent="0.2">
      <c r="A118" s="1">
        <v>117</v>
      </c>
      <c r="B118" s="2" t="s">
        <v>16</v>
      </c>
      <c r="C118" s="2" t="s">
        <v>465</v>
      </c>
      <c r="D118" s="2" t="s">
        <v>732</v>
      </c>
      <c r="I118" s="2" t="s">
        <v>733</v>
      </c>
      <c r="J118" s="2" t="s">
        <v>734</v>
      </c>
      <c r="M118" s="13" t="s">
        <v>457</v>
      </c>
      <c r="N118" s="2" t="str">
        <f t="shared" si="1"/>
        <v>OTU 117 Bacterium sp.</v>
      </c>
      <c r="Q118" s="2">
        <v>0</v>
      </c>
      <c r="R118" s="2">
        <v>1</v>
      </c>
      <c r="S118" s="2">
        <v>6</v>
      </c>
      <c r="T118" s="2">
        <v>1</v>
      </c>
      <c r="U118" s="2">
        <v>0</v>
      </c>
      <c r="V118" s="2">
        <v>3</v>
      </c>
      <c r="W118" s="2">
        <v>0</v>
      </c>
      <c r="X118" s="2">
        <v>3</v>
      </c>
      <c r="Y118" s="2">
        <v>0</v>
      </c>
      <c r="Z118" s="2">
        <v>0</v>
      </c>
      <c r="AA118" s="2">
        <v>0</v>
      </c>
      <c r="AB118" s="2">
        <v>916</v>
      </c>
      <c r="AC118" s="2">
        <v>1091</v>
      </c>
      <c r="AD118" s="2">
        <v>45</v>
      </c>
      <c r="AE118" s="2">
        <v>6</v>
      </c>
      <c r="AF118" s="2">
        <v>0</v>
      </c>
      <c r="AG118" s="2">
        <v>0</v>
      </c>
      <c r="AH118" s="14">
        <v>0</v>
      </c>
      <c r="AI118" s="14">
        <v>1.1204481792717087E-5</v>
      </c>
      <c r="AJ118" s="14">
        <v>5.5551440634027106E-5</v>
      </c>
      <c r="AK118" s="14">
        <v>9.1205092892387103E-6</v>
      </c>
      <c r="AL118" s="14">
        <v>0</v>
      </c>
      <c r="AM118" s="14">
        <v>2.662524961171511E-5</v>
      </c>
      <c r="AN118" s="14">
        <v>0</v>
      </c>
      <c r="AO118" s="14">
        <v>2.6801508031518573E-5</v>
      </c>
      <c r="AP118" s="14">
        <v>0</v>
      </c>
      <c r="AQ118" s="14">
        <v>0</v>
      </c>
      <c r="AR118" s="14">
        <v>0</v>
      </c>
      <c r="AS118" s="14">
        <v>8.9517815608936152E-3</v>
      </c>
      <c r="AT118" s="14">
        <v>7.9134238070024017E-3</v>
      </c>
      <c r="AU118" s="14">
        <v>4.3828892005610097E-4</v>
      </c>
      <c r="AV118" s="14">
        <v>4.8469573225407753E-5</v>
      </c>
      <c r="AW118" s="14">
        <v>0</v>
      </c>
      <c r="AX118" s="15">
        <v>0</v>
      </c>
      <c r="AY118" s="16">
        <v>5.6022408963585436E-6</v>
      </c>
      <c r="AZ118" s="16">
        <v>5.5551440634027106E-5</v>
      </c>
      <c r="BA118" s="16">
        <v>4.5602546446193551E-6</v>
      </c>
      <c r="BB118" s="16">
        <v>1.3312624805857555E-5</v>
      </c>
      <c r="BC118" s="16">
        <v>2.6801508031518573E-5</v>
      </c>
      <c r="BD118" s="16">
        <v>0</v>
      </c>
      <c r="BE118" s="16">
        <v>8.4326026839480085E-3</v>
      </c>
      <c r="BF118" s="17">
        <v>2.4337924664075437E-4</v>
      </c>
      <c r="BG118" s="18">
        <v>0</v>
      </c>
    </row>
    <row r="119" spans="1:59" x14ac:dyDescent="0.2">
      <c r="A119" s="1">
        <v>118</v>
      </c>
      <c r="B119" s="2" t="s">
        <v>16</v>
      </c>
      <c r="C119" s="2" t="s">
        <v>62</v>
      </c>
      <c r="D119" s="2" t="s">
        <v>315</v>
      </c>
      <c r="E119" s="2" t="s">
        <v>362</v>
      </c>
      <c r="F119" s="2" t="s">
        <v>735</v>
      </c>
      <c r="I119" s="2" t="s">
        <v>736</v>
      </c>
      <c r="J119" s="2" t="s">
        <v>737</v>
      </c>
      <c r="K119" s="2" t="s">
        <v>738</v>
      </c>
      <c r="L119" s="12">
        <v>0.9325</v>
      </c>
      <c r="M119" s="13" t="s">
        <v>739</v>
      </c>
      <c r="N119" s="2" t="str">
        <f t="shared" si="1"/>
        <v>OTU 118 Iodidimonadaceae sp. ETS-224</v>
      </c>
      <c r="O119" s="2" t="s">
        <v>740</v>
      </c>
      <c r="P119" s="2" t="s">
        <v>741</v>
      </c>
      <c r="Q119" s="2">
        <v>0</v>
      </c>
      <c r="R119" s="2">
        <v>1</v>
      </c>
      <c r="S119" s="2">
        <v>0</v>
      </c>
      <c r="T119" s="2">
        <v>3</v>
      </c>
      <c r="U119" s="2">
        <v>1</v>
      </c>
      <c r="V119" s="2">
        <v>54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</v>
      </c>
      <c r="AC119" s="2">
        <v>0</v>
      </c>
      <c r="AD119" s="2">
        <v>2</v>
      </c>
      <c r="AE119" s="2">
        <v>0</v>
      </c>
      <c r="AF119" s="2">
        <v>1895</v>
      </c>
      <c r="AG119" s="2">
        <v>2104</v>
      </c>
      <c r="AH119" s="14">
        <v>0</v>
      </c>
      <c r="AI119" s="14">
        <v>1.1204481792717087E-5</v>
      </c>
      <c r="AJ119" s="14">
        <v>0</v>
      </c>
      <c r="AK119" s="14">
        <v>2.7361527867716133E-5</v>
      </c>
      <c r="AL119" s="14">
        <v>1.0136847440446021E-5</v>
      </c>
      <c r="AM119" s="14">
        <v>4.7925449301087196E-4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9.7726872935519817E-6</v>
      </c>
      <c r="AT119" s="14">
        <v>0</v>
      </c>
      <c r="AU119" s="14">
        <v>1.9479507558048932E-5</v>
      </c>
      <c r="AV119" s="14">
        <v>0</v>
      </c>
      <c r="AW119" s="14">
        <v>1.338617162555452E-2</v>
      </c>
      <c r="AX119" s="15">
        <v>1.6496397293461813E-2</v>
      </c>
      <c r="AY119" s="16">
        <v>5.6022408963585436E-6</v>
      </c>
      <c r="AZ119" s="16">
        <v>0</v>
      </c>
      <c r="BA119" s="16">
        <v>1.8749187654081076E-5</v>
      </c>
      <c r="BB119" s="16">
        <v>2.3962724650543598E-4</v>
      </c>
      <c r="BC119" s="16">
        <v>0</v>
      </c>
      <c r="BD119" s="16">
        <v>0</v>
      </c>
      <c r="BE119" s="16">
        <v>4.8863436467759909E-6</v>
      </c>
      <c r="BF119" s="17">
        <v>9.7397537790244662E-6</v>
      </c>
      <c r="BG119" s="18">
        <v>1.4941284459508167E-2</v>
      </c>
    </row>
    <row r="120" spans="1:59" x14ac:dyDescent="0.2">
      <c r="A120" s="1">
        <v>119</v>
      </c>
      <c r="B120" s="2" t="s">
        <v>16</v>
      </c>
      <c r="C120" s="2" t="s">
        <v>465</v>
      </c>
      <c r="D120" s="2" t="s">
        <v>742</v>
      </c>
      <c r="E120" s="2" t="s">
        <v>743</v>
      </c>
      <c r="I120" s="2">
        <v>2511253</v>
      </c>
      <c r="J120" s="2" t="s">
        <v>744</v>
      </c>
      <c r="K120" s="2" t="s">
        <v>745</v>
      </c>
      <c r="L120" s="12">
        <v>0.92800000000000005</v>
      </c>
      <c r="M120" s="13" t="s">
        <v>746</v>
      </c>
      <c r="N120" s="2" t="str">
        <f t="shared" si="1"/>
        <v>OTU 119 Phycisphaerae sp. ETS-753</v>
      </c>
      <c r="O120" s="2" t="s">
        <v>747</v>
      </c>
      <c r="P120" s="2" t="s">
        <v>110</v>
      </c>
      <c r="Q120" s="2">
        <v>0</v>
      </c>
      <c r="R120" s="2">
        <v>0</v>
      </c>
      <c r="S120" s="2">
        <v>0</v>
      </c>
      <c r="T120" s="2">
        <v>5</v>
      </c>
      <c r="U120" s="2">
        <v>2</v>
      </c>
      <c r="V120" s="2">
        <v>52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1</v>
      </c>
      <c r="AD120" s="2">
        <v>0</v>
      </c>
      <c r="AE120" s="2">
        <v>0</v>
      </c>
      <c r="AF120" s="2">
        <v>1972</v>
      </c>
      <c r="AG120" s="2">
        <v>1824</v>
      </c>
      <c r="AH120" s="14">
        <v>0</v>
      </c>
      <c r="AI120" s="14">
        <v>0</v>
      </c>
      <c r="AJ120" s="14">
        <v>0</v>
      </c>
      <c r="AK120" s="14">
        <v>4.5602546446193553E-5</v>
      </c>
      <c r="AL120" s="14">
        <v>2.0273694880892041E-5</v>
      </c>
      <c r="AM120" s="14">
        <v>4.6150432660306193E-4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7.2533673758042169E-6</v>
      </c>
      <c r="AU120" s="14">
        <v>0</v>
      </c>
      <c r="AV120" s="14">
        <v>0</v>
      </c>
      <c r="AW120" s="14">
        <v>1.3930095221949082E-2</v>
      </c>
      <c r="AX120" s="15">
        <v>1.4301059250605678E-2</v>
      </c>
      <c r="AY120" s="16">
        <v>0</v>
      </c>
      <c r="AZ120" s="16">
        <v>0</v>
      </c>
      <c r="BA120" s="16">
        <v>3.2938120663542799E-5</v>
      </c>
      <c r="BB120" s="16">
        <v>2.3075216330153096E-4</v>
      </c>
      <c r="BC120" s="16">
        <v>0</v>
      </c>
      <c r="BD120" s="16">
        <v>0</v>
      </c>
      <c r="BE120" s="16">
        <v>3.6266836879021085E-6</v>
      </c>
      <c r="BF120" s="17">
        <v>0</v>
      </c>
      <c r="BG120" s="18">
        <v>1.411557723627738E-2</v>
      </c>
    </row>
    <row r="121" spans="1:59" x14ac:dyDescent="0.2">
      <c r="A121" s="1">
        <v>120</v>
      </c>
      <c r="B121" s="2" t="s">
        <v>16</v>
      </c>
      <c r="C121" s="2" t="s">
        <v>47</v>
      </c>
      <c r="D121" s="2" t="s">
        <v>121</v>
      </c>
      <c r="E121" s="2" t="s">
        <v>122</v>
      </c>
      <c r="F121" s="2" t="s">
        <v>123</v>
      </c>
      <c r="G121" s="2" t="s">
        <v>633</v>
      </c>
      <c r="I121" s="2" t="s">
        <v>748</v>
      </c>
      <c r="J121" s="2" t="s">
        <v>749</v>
      </c>
      <c r="K121" s="2" t="s">
        <v>750</v>
      </c>
      <c r="L121" s="12">
        <v>0.95569999999999999</v>
      </c>
      <c r="M121" s="13" t="s">
        <v>751</v>
      </c>
      <c r="N121" s="2" t="str">
        <f t="shared" si="1"/>
        <v>OTU 120 Pseudanabaenaceae sp. ETS-20</v>
      </c>
      <c r="O121" s="2" t="s">
        <v>752</v>
      </c>
      <c r="P121" s="2" t="s">
        <v>753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941</v>
      </c>
      <c r="AC121" s="2">
        <v>1211</v>
      </c>
      <c r="AD121" s="2">
        <v>0</v>
      </c>
      <c r="AE121" s="2">
        <v>0</v>
      </c>
      <c r="AF121" s="2">
        <v>0</v>
      </c>
      <c r="AG121" s="2">
        <v>1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9.1960987432324146E-3</v>
      </c>
      <c r="AT121" s="14">
        <v>8.7838278920989062E-3</v>
      </c>
      <c r="AU121" s="14">
        <v>0</v>
      </c>
      <c r="AV121" s="14">
        <v>0</v>
      </c>
      <c r="AW121" s="14">
        <v>0</v>
      </c>
      <c r="AX121" s="15">
        <v>7.8404930102004821E-6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8.9899633176656613E-3</v>
      </c>
      <c r="BF121" s="17">
        <v>0</v>
      </c>
      <c r="BG121" s="18">
        <v>3.9202465051002411E-6</v>
      </c>
    </row>
    <row r="122" spans="1:59" x14ac:dyDescent="0.2">
      <c r="A122" s="1">
        <v>121</v>
      </c>
      <c r="B122" s="2" t="s">
        <v>16</v>
      </c>
      <c r="C122" s="2" t="s">
        <v>17</v>
      </c>
      <c r="D122" s="2" t="s">
        <v>18</v>
      </c>
      <c r="E122" s="2" t="s">
        <v>103</v>
      </c>
      <c r="F122" s="2" t="s">
        <v>754</v>
      </c>
      <c r="I122" s="2">
        <v>551191</v>
      </c>
      <c r="J122" s="2" t="s">
        <v>755</v>
      </c>
      <c r="K122" s="2" t="s">
        <v>665</v>
      </c>
      <c r="L122" s="12">
        <v>0.83720000000000006</v>
      </c>
      <c r="M122" s="13" t="s">
        <v>756</v>
      </c>
      <c r="N122" s="2" t="str">
        <f t="shared" si="1"/>
        <v>OTU 121 Anaerolineales sp. ETS-127</v>
      </c>
      <c r="O122" s="2" t="s">
        <v>30</v>
      </c>
      <c r="P122" s="2" t="s">
        <v>31</v>
      </c>
      <c r="Q122" s="2">
        <v>276</v>
      </c>
      <c r="R122" s="2">
        <v>419</v>
      </c>
      <c r="S122" s="2">
        <v>175</v>
      </c>
      <c r="T122" s="2">
        <v>282</v>
      </c>
      <c r="U122" s="2">
        <v>194</v>
      </c>
      <c r="V122" s="2">
        <v>117</v>
      </c>
      <c r="W122" s="2">
        <v>22</v>
      </c>
      <c r="X122" s="2">
        <v>213</v>
      </c>
      <c r="Y122" s="2">
        <v>91</v>
      </c>
      <c r="Z122" s="2">
        <v>30</v>
      </c>
      <c r="AA122" s="2">
        <v>51</v>
      </c>
      <c r="AB122" s="2">
        <v>161</v>
      </c>
      <c r="AC122" s="2">
        <v>194</v>
      </c>
      <c r="AD122" s="2">
        <v>341</v>
      </c>
      <c r="AE122" s="2">
        <v>343</v>
      </c>
      <c r="AF122" s="2">
        <v>818</v>
      </c>
      <c r="AG122" s="2">
        <v>455</v>
      </c>
      <c r="AH122" s="14">
        <v>2.2181680824901349E-3</v>
      </c>
      <c r="AI122" s="14">
        <v>4.6946778711484593E-3</v>
      </c>
      <c r="AJ122" s="14">
        <v>1.6202503518257907E-3</v>
      </c>
      <c r="AK122" s="14">
        <v>2.5719836195653165E-3</v>
      </c>
      <c r="AL122" s="14">
        <v>1.9665484034465282E-3</v>
      </c>
      <c r="AM122" s="14">
        <v>1.0383847348568894E-3</v>
      </c>
      <c r="AN122" s="14">
        <v>5.3877990840741556E-4</v>
      </c>
      <c r="AO122" s="14">
        <v>1.9029070702378187E-3</v>
      </c>
      <c r="AP122" s="14">
        <v>8.7052183479217492E-4</v>
      </c>
      <c r="AQ122" s="14">
        <v>3.5960443512136648E-4</v>
      </c>
      <c r="AR122" s="14">
        <v>6.0457342010740065E-4</v>
      </c>
      <c r="AS122" s="14">
        <v>1.5734026542618689E-3</v>
      </c>
      <c r="AT122" s="14">
        <v>1.4071532709060181E-3</v>
      </c>
      <c r="AU122" s="14">
        <v>3.321256038647343E-3</v>
      </c>
      <c r="AV122" s="14">
        <v>2.7708439360524762E-3</v>
      </c>
      <c r="AW122" s="14">
        <v>5.778305218840948E-3</v>
      </c>
      <c r="AX122" s="15">
        <v>3.5674243196412189E-3</v>
      </c>
      <c r="AY122" s="16">
        <v>3.4564229768192971E-3</v>
      </c>
      <c r="AZ122" s="16">
        <v>1.6202503518257907E-3</v>
      </c>
      <c r="BA122" s="16">
        <v>2.2692660115059223E-3</v>
      </c>
      <c r="BB122" s="16">
        <v>7.8858232163215246E-4</v>
      </c>
      <c r="BC122" s="16">
        <v>1.9029070702378187E-3</v>
      </c>
      <c r="BD122" s="16">
        <v>6.1156656334031398E-4</v>
      </c>
      <c r="BE122" s="16">
        <v>1.4902779625839435E-3</v>
      </c>
      <c r="BF122" s="17">
        <v>3.0460499873499096E-3</v>
      </c>
      <c r="BG122" s="18">
        <v>4.6728647692410837E-3</v>
      </c>
    </row>
    <row r="123" spans="1:59" x14ac:dyDescent="0.2">
      <c r="A123" s="1">
        <v>122</v>
      </c>
      <c r="B123" s="2" t="s">
        <v>16</v>
      </c>
      <c r="C123" s="2" t="s">
        <v>17</v>
      </c>
      <c r="D123" s="2" t="s">
        <v>18</v>
      </c>
      <c r="E123" s="2" t="s">
        <v>757</v>
      </c>
      <c r="I123" s="2">
        <v>2712</v>
      </c>
      <c r="J123" s="2" t="s">
        <v>758</v>
      </c>
      <c r="K123" s="2" t="s">
        <v>43</v>
      </c>
      <c r="L123" s="12">
        <v>0.85770000000000002</v>
      </c>
      <c r="M123" s="13" t="s">
        <v>759</v>
      </c>
      <c r="N123" s="2" t="str">
        <f t="shared" si="1"/>
        <v>OTU 122 Anaerolineales sp. ETS-128</v>
      </c>
      <c r="O123" s="2" t="s">
        <v>45</v>
      </c>
      <c r="P123" s="2" t="s">
        <v>46</v>
      </c>
      <c r="Q123" s="2">
        <v>752</v>
      </c>
      <c r="R123" s="2">
        <v>323</v>
      </c>
      <c r="S123" s="2">
        <v>116</v>
      </c>
      <c r="T123" s="2">
        <v>522</v>
      </c>
      <c r="U123" s="2">
        <v>349</v>
      </c>
      <c r="V123" s="2">
        <v>439</v>
      </c>
      <c r="W123" s="2">
        <v>76</v>
      </c>
      <c r="X123" s="2">
        <v>521</v>
      </c>
      <c r="Y123" s="2">
        <v>89</v>
      </c>
      <c r="Z123" s="2">
        <v>31</v>
      </c>
      <c r="AA123" s="2">
        <v>50</v>
      </c>
      <c r="AB123" s="2">
        <v>89</v>
      </c>
      <c r="AC123" s="2">
        <v>99</v>
      </c>
      <c r="AD123" s="2">
        <v>321</v>
      </c>
      <c r="AE123" s="2">
        <v>313</v>
      </c>
      <c r="AF123" s="2">
        <v>136</v>
      </c>
      <c r="AG123" s="2">
        <v>122</v>
      </c>
      <c r="AH123" s="14">
        <v>6.0437043406977586E-3</v>
      </c>
      <c r="AI123" s="14">
        <v>3.619047619047619E-3</v>
      </c>
      <c r="AJ123" s="14">
        <v>1.073994518924524E-3</v>
      </c>
      <c r="AK123" s="14">
        <v>4.7609058489826075E-3</v>
      </c>
      <c r="AL123" s="14">
        <v>3.5377597567156616E-3</v>
      </c>
      <c r="AM123" s="14">
        <v>3.8961615265143109E-3</v>
      </c>
      <c r="AN123" s="14">
        <v>1.8612396835892538E-3</v>
      </c>
      <c r="AO123" s="14">
        <v>4.6545285614737258E-3</v>
      </c>
      <c r="AP123" s="14">
        <v>8.5138948677476441E-4</v>
      </c>
      <c r="AQ123" s="14">
        <v>3.7159124962541203E-4</v>
      </c>
      <c r="AR123" s="14">
        <v>5.9271903932098106E-4</v>
      </c>
      <c r="AS123" s="14">
        <v>8.6976916912612635E-4</v>
      </c>
      <c r="AT123" s="14">
        <v>7.1808337020461751E-4</v>
      </c>
      <c r="AU123" s="14">
        <v>3.1264609630668539E-3</v>
      </c>
      <c r="AV123" s="14">
        <v>2.5284960699254377E-3</v>
      </c>
      <c r="AW123" s="14">
        <v>9.6069622220338506E-4</v>
      </c>
      <c r="AX123" s="15">
        <v>9.5654014724445868E-4</v>
      </c>
      <c r="AY123" s="16">
        <v>4.8313759798726888E-3</v>
      </c>
      <c r="AZ123" s="16">
        <v>1.073994518924524E-3</v>
      </c>
      <c r="BA123" s="16">
        <v>4.1493328028491348E-3</v>
      </c>
      <c r="BB123" s="16">
        <v>2.8787006050517822E-3</v>
      </c>
      <c r="BC123" s="16">
        <v>4.6545285614737258E-3</v>
      </c>
      <c r="BD123" s="16">
        <v>6.0523325857371913E-4</v>
      </c>
      <c r="BE123" s="16">
        <v>7.9392626966537198E-4</v>
      </c>
      <c r="BF123" s="17">
        <v>2.8274785164961458E-3</v>
      </c>
      <c r="BG123" s="18">
        <v>9.5861818472392187E-4</v>
      </c>
    </row>
    <row r="124" spans="1:59" x14ac:dyDescent="0.2">
      <c r="A124" s="1">
        <v>123</v>
      </c>
      <c r="B124" s="2" t="s">
        <v>16</v>
      </c>
      <c r="C124" s="2" t="s">
        <v>96</v>
      </c>
      <c r="D124" s="2" t="s">
        <v>760</v>
      </c>
      <c r="E124" s="2" t="s">
        <v>761</v>
      </c>
      <c r="I124" s="2">
        <v>100977</v>
      </c>
      <c r="J124" s="2" t="s">
        <v>762</v>
      </c>
      <c r="K124" s="2" t="s">
        <v>763</v>
      </c>
      <c r="L124" s="12">
        <v>0.94920000000000004</v>
      </c>
      <c r="M124" s="13" t="s">
        <v>764</v>
      </c>
      <c r="N124" s="2" t="str">
        <f t="shared" si="1"/>
        <v>OTU 123 Paludibaculum sp. ETS-456</v>
      </c>
      <c r="O124" s="2" t="s">
        <v>765</v>
      </c>
      <c r="P124" s="2" t="s">
        <v>766</v>
      </c>
      <c r="Q124" s="2">
        <v>137</v>
      </c>
      <c r="R124" s="2">
        <v>288</v>
      </c>
      <c r="S124" s="2">
        <v>686</v>
      </c>
      <c r="T124" s="2">
        <v>322</v>
      </c>
      <c r="U124" s="2">
        <v>389</v>
      </c>
      <c r="V124" s="2">
        <v>329</v>
      </c>
      <c r="W124" s="2">
        <v>87</v>
      </c>
      <c r="X124" s="2">
        <v>252</v>
      </c>
      <c r="Y124" s="2">
        <v>139</v>
      </c>
      <c r="Z124" s="2">
        <v>44</v>
      </c>
      <c r="AA124" s="2">
        <v>108</v>
      </c>
      <c r="AB124" s="2">
        <v>387</v>
      </c>
      <c r="AC124" s="2">
        <v>485</v>
      </c>
      <c r="AD124" s="2">
        <v>329</v>
      </c>
      <c r="AE124" s="2">
        <v>392</v>
      </c>
      <c r="AF124" s="2">
        <v>325</v>
      </c>
      <c r="AG124" s="2">
        <v>343</v>
      </c>
      <c r="AH124" s="14">
        <v>1.1010472003664799E-3</v>
      </c>
      <c r="AI124" s="14">
        <v>3.2268907563025211E-3</v>
      </c>
      <c r="AJ124" s="14">
        <v>6.3513813791570995E-3</v>
      </c>
      <c r="AK124" s="14">
        <v>2.9368039911348651E-3</v>
      </c>
      <c r="AL124" s="14">
        <v>3.9432336543335023E-3</v>
      </c>
      <c r="AM124" s="14">
        <v>2.9199023740847569E-3</v>
      </c>
      <c r="AN124" s="14">
        <v>2.1306296377929614E-3</v>
      </c>
      <c r="AO124" s="14">
        <v>2.2513266746475601E-3</v>
      </c>
      <c r="AP124" s="14">
        <v>1.3296981872100253E-3</v>
      </c>
      <c r="AQ124" s="14">
        <v>5.2741983817800422E-4</v>
      </c>
      <c r="AR124" s="14">
        <v>1.2802731249333191E-3</v>
      </c>
      <c r="AS124" s="14">
        <v>3.7820299826046167E-3</v>
      </c>
      <c r="AT124" s="14">
        <v>3.5178831772650454E-3</v>
      </c>
      <c r="AU124" s="14">
        <v>3.2043789932990493E-3</v>
      </c>
      <c r="AV124" s="14">
        <v>3.1666787840599732E-3</v>
      </c>
      <c r="AW124" s="14">
        <v>2.2957814133536775E-3</v>
      </c>
      <c r="AX124" s="15">
        <v>2.6892891024987652E-3</v>
      </c>
      <c r="AY124" s="16">
        <v>2.1639689783345007E-3</v>
      </c>
      <c r="AZ124" s="16">
        <v>6.3513813791570995E-3</v>
      </c>
      <c r="BA124" s="16">
        <v>3.4400188227341837E-3</v>
      </c>
      <c r="BB124" s="16">
        <v>2.5252660059388592E-3</v>
      </c>
      <c r="BC124" s="16">
        <v>2.2513266746475601E-3</v>
      </c>
      <c r="BD124" s="16">
        <v>1.0457970501071162E-3</v>
      </c>
      <c r="BE124" s="16">
        <v>3.6499565799348313E-3</v>
      </c>
      <c r="BF124" s="17">
        <v>3.185528888679511E-3</v>
      </c>
      <c r="BG124" s="18">
        <v>2.4925352579262213E-3</v>
      </c>
    </row>
    <row r="125" spans="1:59" x14ac:dyDescent="0.2">
      <c r="A125" s="1">
        <v>124</v>
      </c>
      <c r="B125" s="2" t="s">
        <v>16</v>
      </c>
      <c r="C125" s="2" t="s">
        <v>17</v>
      </c>
      <c r="D125" s="2" t="s">
        <v>18</v>
      </c>
      <c r="E125" s="2" t="s">
        <v>19</v>
      </c>
      <c r="I125" s="2" t="s">
        <v>767</v>
      </c>
      <c r="J125" s="2" t="s">
        <v>768</v>
      </c>
      <c r="K125" s="2" t="s">
        <v>43</v>
      </c>
      <c r="L125" s="12">
        <v>0.88890000000000002</v>
      </c>
      <c r="M125" s="13" t="s">
        <v>769</v>
      </c>
      <c r="N125" s="2" t="str">
        <f t="shared" si="1"/>
        <v>OTU 124 Anaerolineaceae sp. ETS-129</v>
      </c>
      <c r="O125" s="2" t="s">
        <v>45</v>
      </c>
      <c r="P125" s="2" t="s">
        <v>46</v>
      </c>
      <c r="Q125" s="2">
        <v>834</v>
      </c>
      <c r="R125" s="2">
        <v>100</v>
      </c>
      <c r="S125" s="2">
        <v>109</v>
      </c>
      <c r="T125" s="2">
        <v>94</v>
      </c>
      <c r="U125" s="2">
        <v>56</v>
      </c>
      <c r="V125" s="2">
        <v>42</v>
      </c>
      <c r="W125" s="2">
        <v>42</v>
      </c>
      <c r="X125" s="2">
        <v>65</v>
      </c>
      <c r="Y125" s="2">
        <v>254</v>
      </c>
      <c r="Z125" s="2">
        <v>167</v>
      </c>
      <c r="AA125" s="2">
        <v>307</v>
      </c>
      <c r="AB125" s="2">
        <v>48</v>
      </c>
      <c r="AC125" s="2">
        <v>72</v>
      </c>
      <c r="AD125" s="2">
        <v>42</v>
      </c>
      <c r="AE125" s="2">
        <v>77</v>
      </c>
      <c r="AF125" s="2">
        <v>2</v>
      </c>
      <c r="AG125" s="2">
        <v>1</v>
      </c>
      <c r="AH125" s="14">
        <v>6.7027252927419293E-3</v>
      </c>
      <c r="AI125" s="14">
        <v>1.1204481792717086E-3</v>
      </c>
      <c r="AJ125" s="14">
        <v>1.0091845048514924E-3</v>
      </c>
      <c r="AK125" s="14">
        <v>8.5732787318843883E-4</v>
      </c>
      <c r="AL125" s="14">
        <v>5.6766345666497714E-4</v>
      </c>
      <c r="AM125" s="14">
        <v>3.7275349456401152E-4</v>
      </c>
      <c r="AN125" s="14">
        <v>1.0285798251414297E-3</v>
      </c>
      <c r="AO125" s="14">
        <v>5.8069934068290241E-4</v>
      </c>
      <c r="AP125" s="14">
        <v>2.4298081982111253E-3</v>
      </c>
      <c r="AQ125" s="14">
        <v>2.0017980221756068E-3</v>
      </c>
      <c r="AR125" s="14">
        <v>3.6392949014308236E-3</v>
      </c>
      <c r="AS125" s="14">
        <v>4.690889900904951E-4</v>
      </c>
      <c r="AT125" s="14">
        <v>5.2224245105790361E-4</v>
      </c>
      <c r="AU125" s="14">
        <v>4.0906965871902759E-4</v>
      </c>
      <c r="AV125" s="14">
        <v>6.2202618972606615E-4</v>
      </c>
      <c r="AW125" s="14">
        <v>1.4127885620638015E-5</v>
      </c>
      <c r="AX125" s="15">
        <v>7.8404930102004821E-6</v>
      </c>
      <c r="AY125" s="16">
        <v>3.9115867360068187E-3</v>
      </c>
      <c r="AZ125" s="16">
        <v>1.0091845048514924E-3</v>
      </c>
      <c r="BA125" s="16">
        <v>7.1249566492670793E-4</v>
      </c>
      <c r="BB125" s="16">
        <v>7.006666598527206E-4</v>
      </c>
      <c r="BC125" s="16">
        <v>5.8069934068290241E-4</v>
      </c>
      <c r="BD125" s="16">
        <v>2.6903003739391852E-3</v>
      </c>
      <c r="BE125" s="16">
        <v>4.9566572057419933E-4</v>
      </c>
      <c r="BF125" s="17">
        <v>5.155479242225469E-4</v>
      </c>
      <c r="BG125" s="18">
        <v>1.0984189315419249E-5</v>
      </c>
    </row>
    <row r="126" spans="1:59" x14ac:dyDescent="0.2">
      <c r="A126" s="1">
        <v>125</v>
      </c>
      <c r="B126" s="2" t="s">
        <v>16</v>
      </c>
      <c r="C126" s="2" t="s">
        <v>770</v>
      </c>
      <c r="D126" s="2" t="s">
        <v>771</v>
      </c>
      <c r="I126" s="2" t="s">
        <v>772</v>
      </c>
      <c r="J126" s="2" t="s">
        <v>773</v>
      </c>
      <c r="K126" s="2" t="s">
        <v>774</v>
      </c>
      <c r="L126" s="12">
        <v>0.92020000000000002</v>
      </c>
      <c r="M126" s="13" t="s">
        <v>457</v>
      </c>
      <c r="N126" s="2" t="str">
        <f t="shared" si="1"/>
        <v>OTU 125 Bacterium sp.</v>
      </c>
      <c r="O126" s="2" t="s">
        <v>775</v>
      </c>
      <c r="P126" s="2" t="s">
        <v>776</v>
      </c>
      <c r="Q126" s="2">
        <v>636</v>
      </c>
      <c r="R126" s="2">
        <v>116</v>
      </c>
      <c r="S126" s="2">
        <v>52</v>
      </c>
      <c r="T126" s="2">
        <v>37</v>
      </c>
      <c r="U126" s="2">
        <v>16</v>
      </c>
      <c r="V126" s="2">
        <v>25</v>
      </c>
      <c r="W126" s="2">
        <v>41</v>
      </c>
      <c r="X126" s="2">
        <v>438</v>
      </c>
      <c r="Y126" s="2">
        <v>164</v>
      </c>
      <c r="Z126" s="2">
        <v>105</v>
      </c>
      <c r="AA126" s="2">
        <v>129</v>
      </c>
      <c r="AB126" s="2">
        <v>30</v>
      </c>
      <c r="AC126" s="2">
        <v>26</v>
      </c>
      <c r="AD126" s="2">
        <v>36</v>
      </c>
      <c r="AE126" s="2">
        <v>39</v>
      </c>
      <c r="AF126" s="2">
        <v>0</v>
      </c>
      <c r="AG126" s="2">
        <v>0</v>
      </c>
      <c r="AH126" s="14">
        <v>5.1114307987816148E-3</v>
      </c>
      <c r="AI126" s="14">
        <v>1.299719887955182E-3</v>
      </c>
      <c r="AJ126" s="14">
        <v>4.8144581882823492E-4</v>
      </c>
      <c r="AK126" s="14">
        <v>3.3745884370183231E-4</v>
      </c>
      <c r="AL126" s="14">
        <v>1.6218955904713633E-4</v>
      </c>
      <c r="AM126" s="14">
        <v>2.2187708009762592E-4</v>
      </c>
      <c r="AN126" s="14">
        <v>1.0040898293047289E-3</v>
      </c>
      <c r="AO126" s="14">
        <v>3.9130201726017121E-3</v>
      </c>
      <c r="AP126" s="14">
        <v>1.5688525374276559E-3</v>
      </c>
      <c r="AQ126" s="14">
        <v>1.2586155229247827E-3</v>
      </c>
      <c r="AR126" s="14">
        <v>1.5292151214481311E-3</v>
      </c>
      <c r="AS126" s="14">
        <v>2.9318061880655941E-4</v>
      </c>
      <c r="AT126" s="14">
        <v>1.8858755177090963E-4</v>
      </c>
      <c r="AU126" s="14">
        <v>3.5063113604488078E-4</v>
      </c>
      <c r="AV126" s="14">
        <v>3.1505222596515036E-4</v>
      </c>
      <c r="AW126" s="14">
        <v>0</v>
      </c>
      <c r="AX126" s="15">
        <v>0</v>
      </c>
      <c r="AY126" s="16">
        <v>3.2055753433683984E-3</v>
      </c>
      <c r="AZ126" s="16">
        <v>4.8144581882823492E-4</v>
      </c>
      <c r="BA126" s="16">
        <v>2.4982420137448431E-4</v>
      </c>
      <c r="BB126" s="16">
        <v>6.1298345470117742E-4</v>
      </c>
      <c r="BC126" s="16">
        <v>3.9130201726017121E-3</v>
      </c>
      <c r="BD126" s="16">
        <v>1.4522277272668565E-3</v>
      </c>
      <c r="BE126" s="16">
        <v>2.4088408528873454E-4</v>
      </c>
      <c r="BF126" s="17">
        <v>3.3284168100501557E-4</v>
      </c>
      <c r="BG126" s="18">
        <v>0</v>
      </c>
    </row>
    <row r="127" spans="1:59" x14ac:dyDescent="0.2">
      <c r="A127" s="1">
        <v>126</v>
      </c>
      <c r="B127" s="2" t="s">
        <v>16</v>
      </c>
      <c r="C127" s="2" t="s">
        <v>777</v>
      </c>
      <c r="D127" s="2" t="s">
        <v>778</v>
      </c>
      <c r="E127" s="2" t="s">
        <v>779</v>
      </c>
      <c r="F127" s="2" t="s">
        <v>780</v>
      </c>
      <c r="I127" s="2">
        <v>33974</v>
      </c>
      <c r="J127" s="2" t="s">
        <v>781</v>
      </c>
      <c r="K127" s="2" t="s">
        <v>782</v>
      </c>
      <c r="L127" s="12">
        <v>0.94069999999999998</v>
      </c>
      <c r="M127" s="13" t="s">
        <v>783</v>
      </c>
      <c r="N127" s="2" t="str">
        <f t="shared" si="1"/>
        <v>OTU 126 Calorithrix sp. ETS-1001</v>
      </c>
      <c r="O127" s="2" t="s">
        <v>784</v>
      </c>
      <c r="P127" s="2" t="s">
        <v>785</v>
      </c>
      <c r="Q127" s="2">
        <v>1055</v>
      </c>
      <c r="R127" s="2">
        <v>253</v>
      </c>
      <c r="S127" s="2">
        <v>51</v>
      </c>
      <c r="T127" s="2">
        <v>94</v>
      </c>
      <c r="U127" s="2">
        <v>71</v>
      </c>
      <c r="V127" s="2">
        <v>100</v>
      </c>
      <c r="W127" s="2">
        <v>51</v>
      </c>
      <c r="X127" s="2">
        <v>372</v>
      </c>
      <c r="Y127" s="2">
        <v>356</v>
      </c>
      <c r="Z127" s="2">
        <v>186</v>
      </c>
      <c r="AA127" s="2">
        <v>233</v>
      </c>
      <c r="AB127" s="2">
        <v>97</v>
      </c>
      <c r="AC127" s="2">
        <v>94</v>
      </c>
      <c r="AD127" s="2">
        <v>58</v>
      </c>
      <c r="AE127" s="2">
        <v>92</v>
      </c>
      <c r="AF127" s="2">
        <v>0</v>
      </c>
      <c r="AG127" s="2">
        <v>5</v>
      </c>
      <c r="AH127" s="14">
        <v>8.4788671269097546E-3</v>
      </c>
      <c r="AI127" s="14">
        <v>2.8347338935574228E-3</v>
      </c>
      <c r="AJ127" s="14">
        <v>4.7218724538923042E-4</v>
      </c>
      <c r="AK127" s="14">
        <v>8.5732787318843883E-4</v>
      </c>
      <c r="AL127" s="14">
        <v>7.1971616827166756E-4</v>
      </c>
      <c r="AM127" s="14">
        <v>8.8750832039050369E-4</v>
      </c>
      <c r="AN127" s="14">
        <v>1.248989787671736E-3</v>
      </c>
      <c r="AO127" s="14">
        <v>3.3233869959083031E-3</v>
      </c>
      <c r="AP127" s="14">
        <v>3.4055579470990576E-3</v>
      </c>
      <c r="AQ127" s="14">
        <v>2.2295474977524722E-3</v>
      </c>
      <c r="AR127" s="14">
        <v>2.7620707232357718E-3</v>
      </c>
      <c r="AS127" s="14">
        <v>9.4795066747454214E-4</v>
      </c>
      <c r="AT127" s="14">
        <v>6.8181653332559638E-4</v>
      </c>
      <c r="AU127" s="14">
        <v>5.6490571918341908E-4</v>
      </c>
      <c r="AV127" s="14">
        <v>7.4320012278958553E-4</v>
      </c>
      <c r="AW127" s="14">
        <v>0</v>
      </c>
      <c r="AX127" s="15">
        <v>3.9202465051002409E-5</v>
      </c>
      <c r="AY127" s="16">
        <v>5.6568005102335889E-3</v>
      </c>
      <c r="AZ127" s="16">
        <v>4.7218724538923042E-4</v>
      </c>
      <c r="BA127" s="16">
        <v>7.8852202073005314E-4</v>
      </c>
      <c r="BB127" s="16">
        <v>1.0682490540311199E-3</v>
      </c>
      <c r="BC127" s="16">
        <v>3.3233869959083031E-3</v>
      </c>
      <c r="BD127" s="16">
        <v>2.7990587226957675E-3</v>
      </c>
      <c r="BE127" s="16">
        <v>8.1488360040006926E-4</v>
      </c>
      <c r="BF127" s="17">
        <v>6.5405292098650236E-4</v>
      </c>
      <c r="BG127" s="18">
        <v>1.9601232525501204E-5</v>
      </c>
    </row>
    <row r="128" spans="1:59" x14ac:dyDescent="0.2">
      <c r="A128" s="1">
        <v>127</v>
      </c>
      <c r="B128" s="2" t="s">
        <v>16</v>
      </c>
      <c r="C128" s="2" t="s">
        <v>62</v>
      </c>
      <c r="D128" s="2" t="s">
        <v>71</v>
      </c>
      <c r="E128" s="2" t="s">
        <v>241</v>
      </c>
      <c r="F128" s="2" t="s">
        <v>786</v>
      </c>
      <c r="G128" s="2" t="s">
        <v>787</v>
      </c>
      <c r="I128" s="2">
        <v>749602</v>
      </c>
      <c r="J128" s="2" t="s">
        <v>788</v>
      </c>
      <c r="K128" s="2" t="s">
        <v>789</v>
      </c>
      <c r="L128" s="12">
        <v>0.91700000000000004</v>
      </c>
      <c r="M128" s="13" t="s">
        <v>790</v>
      </c>
      <c r="N128" s="2" t="str">
        <f t="shared" si="1"/>
        <v>OTU 127 Syntrophaceae sp. ETS-225</v>
      </c>
      <c r="O128" s="2" t="s">
        <v>791</v>
      </c>
      <c r="P128" s="2" t="s">
        <v>792</v>
      </c>
      <c r="Q128" s="2">
        <v>336</v>
      </c>
      <c r="R128" s="2">
        <v>1241</v>
      </c>
      <c r="S128" s="2">
        <v>49</v>
      </c>
      <c r="T128" s="2">
        <v>47</v>
      </c>
      <c r="U128" s="2">
        <v>12</v>
      </c>
      <c r="V128" s="2">
        <v>186</v>
      </c>
      <c r="W128" s="2">
        <v>49</v>
      </c>
      <c r="X128" s="2">
        <v>412</v>
      </c>
      <c r="Y128" s="2">
        <v>87</v>
      </c>
      <c r="Z128" s="2">
        <v>38</v>
      </c>
      <c r="AA128" s="2">
        <v>26</v>
      </c>
      <c r="AB128" s="2">
        <v>51</v>
      </c>
      <c r="AC128" s="2">
        <v>69</v>
      </c>
      <c r="AD128" s="2">
        <v>13</v>
      </c>
      <c r="AE128" s="2">
        <v>18</v>
      </c>
      <c r="AF128" s="2">
        <v>0</v>
      </c>
      <c r="AG128" s="2">
        <v>2</v>
      </c>
      <c r="AH128" s="14">
        <v>2.7003785352053816E-3</v>
      </c>
      <c r="AI128" s="14">
        <v>1.3904761904761904E-2</v>
      </c>
      <c r="AJ128" s="14">
        <v>4.5367009851122141E-4</v>
      </c>
      <c r="AK128" s="14">
        <v>4.2866393659421942E-4</v>
      </c>
      <c r="AL128" s="14">
        <v>1.2164216928535225E-4</v>
      </c>
      <c r="AM128" s="14">
        <v>1.6507654759263368E-3</v>
      </c>
      <c r="AN128" s="14">
        <v>1.2000097959983347E-3</v>
      </c>
      <c r="AO128" s="14">
        <v>3.6807404363285506E-3</v>
      </c>
      <c r="AP128" s="14">
        <v>8.3225713875735401E-4</v>
      </c>
      <c r="AQ128" s="14">
        <v>4.554989511537309E-4</v>
      </c>
      <c r="AR128" s="14">
        <v>3.0821390044691018E-4</v>
      </c>
      <c r="AS128" s="14">
        <v>4.9840705197115099E-4</v>
      </c>
      <c r="AT128" s="14">
        <v>5.0048234893049096E-4</v>
      </c>
      <c r="AU128" s="14">
        <v>1.2661679912731805E-4</v>
      </c>
      <c r="AV128" s="14">
        <v>1.4540871967622324E-4</v>
      </c>
      <c r="AW128" s="14">
        <v>0</v>
      </c>
      <c r="AX128" s="15">
        <v>1.5680986020400964E-5</v>
      </c>
      <c r="AY128" s="16">
        <v>8.3025702199836428E-3</v>
      </c>
      <c r="AZ128" s="16">
        <v>4.5367009851122141E-4</v>
      </c>
      <c r="BA128" s="16">
        <v>2.7515305293978584E-4</v>
      </c>
      <c r="BB128" s="16">
        <v>1.4253876359623357E-3</v>
      </c>
      <c r="BC128" s="16">
        <v>3.6807404363285506E-3</v>
      </c>
      <c r="BD128" s="16">
        <v>5.3198999678599832E-4</v>
      </c>
      <c r="BE128" s="16">
        <v>4.9944470045082097E-4</v>
      </c>
      <c r="BF128" s="17">
        <v>1.3601275940177066E-4</v>
      </c>
      <c r="BG128" s="18">
        <v>7.8404930102004821E-6</v>
      </c>
    </row>
    <row r="129" spans="1:59" x14ac:dyDescent="0.2">
      <c r="A129" s="1">
        <v>128</v>
      </c>
      <c r="B129" s="2" t="s">
        <v>81</v>
      </c>
      <c r="C129" s="2" t="s">
        <v>82</v>
      </c>
      <c r="D129" s="2" t="s">
        <v>83</v>
      </c>
      <c r="I129" s="2">
        <v>4310894</v>
      </c>
      <c r="J129" s="2" t="s">
        <v>793</v>
      </c>
      <c r="K129" s="2" t="s">
        <v>412</v>
      </c>
      <c r="L129" s="12">
        <v>0.84209999999999996</v>
      </c>
      <c r="M129" s="13" t="s">
        <v>794</v>
      </c>
      <c r="N129" s="2" t="str">
        <f t="shared" si="1"/>
        <v>OTU 128 Thermoproteales sp. ETS-408</v>
      </c>
      <c r="O129" s="2" t="s">
        <v>414</v>
      </c>
      <c r="P129" s="2" t="s">
        <v>415</v>
      </c>
      <c r="Q129" s="2">
        <v>1246</v>
      </c>
      <c r="R129" s="2">
        <v>25</v>
      </c>
      <c r="S129" s="2">
        <v>58</v>
      </c>
      <c r="T129" s="2">
        <v>59</v>
      </c>
      <c r="U129" s="2">
        <v>45</v>
      </c>
      <c r="V129" s="2">
        <v>59</v>
      </c>
      <c r="W129" s="2">
        <v>32</v>
      </c>
      <c r="X129" s="2">
        <v>52</v>
      </c>
      <c r="Y129" s="2">
        <v>334</v>
      </c>
      <c r="Z129" s="2">
        <v>148</v>
      </c>
      <c r="AA129" s="2">
        <v>301</v>
      </c>
      <c r="AB129" s="2">
        <v>42</v>
      </c>
      <c r="AC129" s="2">
        <v>40</v>
      </c>
      <c r="AD129" s="2">
        <v>78</v>
      </c>
      <c r="AE129" s="2">
        <v>50</v>
      </c>
      <c r="AF129" s="2">
        <v>0</v>
      </c>
      <c r="AG129" s="2">
        <v>0</v>
      </c>
      <c r="AH129" s="14">
        <v>1.0013903734719956E-2</v>
      </c>
      <c r="AI129" s="14">
        <v>2.8011204481792715E-4</v>
      </c>
      <c r="AJ129" s="14">
        <v>5.36997259462262E-4</v>
      </c>
      <c r="AK129" s="14">
        <v>5.3811004806508399E-4</v>
      </c>
      <c r="AL129" s="14">
        <v>4.5615813482007098E-4</v>
      </c>
      <c r="AM129" s="14">
        <v>5.2362990903039714E-4</v>
      </c>
      <c r="AN129" s="14">
        <v>7.8367986677442265E-4</v>
      </c>
      <c r="AO129" s="14">
        <v>4.6455947254632192E-4</v>
      </c>
      <c r="AP129" s="14">
        <v>3.1951021189075431E-3</v>
      </c>
      <c r="AQ129" s="14">
        <v>1.7740485465987414E-3</v>
      </c>
      <c r="AR129" s="14">
        <v>3.5681686167123058E-3</v>
      </c>
      <c r="AS129" s="14">
        <v>4.104528663291832E-4</v>
      </c>
      <c r="AT129" s="14">
        <v>2.901346950321687E-4</v>
      </c>
      <c r="AU129" s="14">
        <v>7.5970079476390842E-4</v>
      </c>
      <c r="AV129" s="14">
        <v>4.0391311021173123E-4</v>
      </c>
      <c r="AW129" s="14">
        <v>0</v>
      </c>
      <c r="AX129" s="15">
        <v>0</v>
      </c>
      <c r="AY129" s="16">
        <v>5.147007889768942E-3</v>
      </c>
      <c r="AZ129" s="16">
        <v>5.36997259462262E-4</v>
      </c>
      <c r="BA129" s="16">
        <v>4.9713409144257746E-4</v>
      </c>
      <c r="BB129" s="16">
        <v>6.5365488790240984E-4</v>
      </c>
      <c r="BC129" s="16">
        <v>4.6455947254632192E-4</v>
      </c>
      <c r="BD129" s="16">
        <v>2.8457730940728634E-3</v>
      </c>
      <c r="BE129" s="16">
        <v>3.5029378068067592E-4</v>
      </c>
      <c r="BF129" s="17">
        <v>5.8180695248781977E-4</v>
      </c>
      <c r="BG129" s="18">
        <v>0</v>
      </c>
    </row>
    <row r="130" spans="1:59" x14ac:dyDescent="0.2">
      <c r="A130" s="1">
        <v>129</v>
      </c>
      <c r="B130" s="2" t="s">
        <v>81</v>
      </c>
      <c r="C130" s="2" t="s">
        <v>82</v>
      </c>
      <c r="D130" s="2" t="s">
        <v>83</v>
      </c>
      <c r="E130" s="2" t="s">
        <v>149</v>
      </c>
      <c r="I130" s="2">
        <v>817893</v>
      </c>
      <c r="J130" s="2" t="s">
        <v>795</v>
      </c>
      <c r="K130" s="13" t="s">
        <v>152</v>
      </c>
      <c r="L130" s="12">
        <v>0.81889999999999996</v>
      </c>
      <c r="M130" s="13" t="s">
        <v>796</v>
      </c>
      <c r="N130" s="2" t="str">
        <f t="shared" ref="N130:N174" si="2">CONCATENATE("OTU ",A130," ",M130)</f>
        <v>OTU 129 Nitrososphaerales sp. ETS-553</v>
      </c>
      <c r="O130" s="2" t="s">
        <v>154</v>
      </c>
      <c r="P130" s="2" t="s">
        <v>155</v>
      </c>
      <c r="Q130" s="2">
        <v>652</v>
      </c>
      <c r="R130" s="2">
        <v>229</v>
      </c>
      <c r="S130" s="2">
        <v>72</v>
      </c>
      <c r="T130" s="2">
        <v>25</v>
      </c>
      <c r="U130" s="2">
        <v>14</v>
      </c>
      <c r="V130" s="2">
        <v>25</v>
      </c>
      <c r="W130" s="2">
        <v>3</v>
      </c>
      <c r="X130" s="2">
        <v>282</v>
      </c>
      <c r="Y130" s="2">
        <v>221</v>
      </c>
      <c r="Z130" s="2">
        <v>120</v>
      </c>
      <c r="AA130" s="2">
        <v>215</v>
      </c>
      <c r="AB130" s="2">
        <v>58</v>
      </c>
      <c r="AC130" s="2">
        <v>76</v>
      </c>
      <c r="AD130" s="2">
        <v>71</v>
      </c>
      <c r="AE130" s="2">
        <v>114</v>
      </c>
      <c r="AF130" s="2">
        <v>0</v>
      </c>
      <c r="AG130" s="2">
        <v>0</v>
      </c>
      <c r="AH130" s="14">
        <v>5.2400202528390142E-3</v>
      </c>
      <c r="AI130" s="14">
        <v>2.5658263305322129E-3</v>
      </c>
      <c r="AJ130" s="14">
        <v>6.6661728760832528E-4</v>
      </c>
      <c r="AK130" s="14">
        <v>2.2801273223096777E-4</v>
      </c>
      <c r="AL130" s="14">
        <v>1.4191586416624429E-4</v>
      </c>
      <c r="AM130" s="14">
        <v>2.2187708009762592E-4</v>
      </c>
      <c r="AN130" s="14">
        <v>7.3469987510102117E-5</v>
      </c>
      <c r="AO130" s="14">
        <v>2.519341754962746E-3</v>
      </c>
      <c r="AP130" s="14">
        <v>2.1141244559238531E-3</v>
      </c>
      <c r="AQ130" s="14">
        <v>1.4384177404854659E-3</v>
      </c>
      <c r="AR130" s="14">
        <v>2.5486918690802184E-3</v>
      </c>
      <c r="AS130" s="14">
        <v>5.6681586302601494E-4</v>
      </c>
      <c r="AT130" s="14">
        <v>5.5125592056112045E-4</v>
      </c>
      <c r="AU130" s="14">
        <v>6.9152251831073707E-4</v>
      </c>
      <c r="AV130" s="14">
        <v>9.2092189128274726E-4</v>
      </c>
      <c r="AW130" s="14">
        <v>0</v>
      </c>
      <c r="AX130" s="15">
        <v>0</v>
      </c>
      <c r="AY130" s="16">
        <v>3.9029232916856136E-3</v>
      </c>
      <c r="AZ130" s="16">
        <v>6.6661728760832528E-4</v>
      </c>
      <c r="BA130" s="16">
        <v>1.8496429819860603E-4</v>
      </c>
      <c r="BB130" s="16">
        <v>1.4767353380386403E-4</v>
      </c>
      <c r="BC130" s="16">
        <v>2.519341754962746E-3</v>
      </c>
      <c r="BD130" s="16">
        <v>2.0337446884965125E-3</v>
      </c>
      <c r="BE130" s="16">
        <v>5.5903589179356764E-4</v>
      </c>
      <c r="BF130" s="17">
        <v>8.0622220479674217E-4</v>
      </c>
      <c r="BG130" s="18">
        <v>0</v>
      </c>
    </row>
    <row r="131" spans="1:59" x14ac:dyDescent="0.2">
      <c r="A131" s="1">
        <v>130</v>
      </c>
      <c r="B131" s="2" t="s">
        <v>16</v>
      </c>
      <c r="C131" s="2" t="s">
        <v>62</v>
      </c>
      <c r="D131" s="2" t="s">
        <v>315</v>
      </c>
      <c r="E131" s="2" t="s">
        <v>362</v>
      </c>
      <c r="I131" s="2">
        <v>102414</v>
      </c>
      <c r="J131" s="2" t="s">
        <v>797</v>
      </c>
      <c r="K131" s="2" t="s">
        <v>701</v>
      </c>
      <c r="L131" s="12">
        <v>0.92220000000000002</v>
      </c>
      <c r="M131" s="13" t="s">
        <v>798</v>
      </c>
      <c r="N131" s="2" t="str">
        <f t="shared" si="2"/>
        <v>OTU 130 Geminicoccaceae sp. ETS-226</v>
      </c>
      <c r="O131" s="2" t="s">
        <v>703</v>
      </c>
      <c r="P131" s="2" t="s">
        <v>704</v>
      </c>
      <c r="Q131" s="2">
        <v>36</v>
      </c>
      <c r="R131" s="2">
        <v>68</v>
      </c>
      <c r="S131" s="2">
        <v>45</v>
      </c>
      <c r="T131" s="2">
        <v>2</v>
      </c>
      <c r="U131" s="2">
        <v>3</v>
      </c>
      <c r="V131" s="2">
        <v>25</v>
      </c>
      <c r="W131" s="2">
        <v>1</v>
      </c>
      <c r="X131" s="2">
        <v>141</v>
      </c>
      <c r="Y131" s="2">
        <v>132</v>
      </c>
      <c r="Z131" s="2">
        <v>38</v>
      </c>
      <c r="AA131" s="2">
        <v>30</v>
      </c>
      <c r="AB131" s="2">
        <v>19</v>
      </c>
      <c r="AC131" s="2">
        <v>30</v>
      </c>
      <c r="AD131" s="2">
        <v>210</v>
      </c>
      <c r="AE131" s="2">
        <v>227</v>
      </c>
      <c r="AF131" s="2">
        <v>707</v>
      </c>
      <c r="AG131" s="2">
        <v>775</v>
      </c>
      <c r="AH131" s="14">
        <v>2.8932627162914801E-4</v>
      </c>
      <c r="AI131" s="14">
        <v>7.6190476190476193E-4</v>
      </c>
      <c r="AJ131" s="14">
        <v>4.1663580475520334E-4</v>
      </c>
      <c r="AK131" s="14">
        <v>1.8241018578477421E-5</v>
      </c>
      <c r="AL131" s="14">
        <v>3.0410542321338064E-5</v>
      </c>
      <c r="AM131" s="14">
        <v>2.2187708009762592E-4</v>
      </c>
      <c r="AN131" s="14">
        <v>2.4489995836700708E-5</v>
      </c>
      <c r="AO131" s="14">
        <v>1.259670877481373E-3</v>
      </c>
      <c r="AP131" s="14">
        <v>1.2627349691490888E-3</v>
      </c>
      <c r="AQ131" s="14">
        <v>4.554989511537309E-4</v>
      </c>
      <c r="AR131" s="14">
        <v>3.5563142359258866E-4</v>
      </c>
      <c r="AS131" s="14">
        <v>1.8568105857748763E-4</v>
      </c>
      <c r="AT131" s="14">
        <v>2.1760102127412652E-4</v>
      </c>
      <c r="AU131" s="14">
        <v>2.045348293595138E-3</v>
      </c>
      <c r="AV131" s="14">
        <v>1.8337655203612599E-3</v>
      </c>
      <c r="AW131" s="14">
        <v>4.9942075668955388E-3</v>
      </c>
      <c r="AX131" s="15">
        <v>6.0763820829053735E-3</v>
      </c>
      <c r="AY131" s="16">
        <v>5.2561551676695497E-4</v>
      </c>
      <c r="AZ131" s="16">
        <v>4.1663580475520334E-4</v>
      </c>
      <c r="BA131" s="16">
        <v>2.4325780449907742E-5</v>
      </c>
      <c r="BB131" s="16">
        <v>1.2318353796716332E-4</v>
      </c>
      <c r="BC131" s="16">
        <v>1.259670877481373E-3</v>
      </c>
      <c r="BD131" s="16">
        <v>6.9128844796513599E-4</v>
      </c>
      <c r="BE131" s="16">
        <v>2.0164103992580709E-4</v>
      </c>
      <c r="BF131" s="17">
        <v>1.939556906978199E-3</v>
      </c>
      <c r="BG131" s="18">
        <v>5.5352948249004566E-3</v>
      </c>
    </row>
    <row r="132" spans="1:59" x14ac:dyDescent="0.2">
      <c r="A132" s="1">
        <v>131</v>
      </c>
      <c r="B132" s="2" t="s">
        <v>16</v>
      </c>
      <c r="C132" s="2" t="s">
        <v>62</v>
      </c>
      <c r="D132" s="2" t="s">
        <v>63</v>
      </c>
      <c r="E132" s="2" t="s">
        <v>655</v>
      </c>
      <c r="F132" s="2" t="s">
        <v>656</v>
      </c>
      <c r="I132" s="2">
        <v>4361857</v>
      </c>
      <c r="J132" s="2" t="s">
        <v>799</v>
      </c>
      <c r="K132" s="2" t="s">
        <v>800</v>
      </c>
      <c r="L132" s="12">
        <v>0.98450000000000004</v>
      </c>
      <c r="M132" s="13" t="s">
        <v>801</v>
      </c>
      <c r="N132" s="2" t="str">
        <f t="shared" si="2"/>
        <v>OTU 131 Georgfuchsia toluolica sp. ETS-227</v>
      </c>
      <c r="O132" s="2" t="s">
        <v>802</v>
      </c>
      <c r="P132" s="2" t="s">
        <v>803</v>
      </c>
      <c r="Q132" s="2">
        <v>7</v>
      </c>
      <c r="R132" s="2">
        <v>109</v>
      </c>
      <c r="S132" s="2">
        <v>319</v>
      </c>
      <c r="T132" s="2">
        <v>299</v>
      </c>
      <c r="U132" s="2">
        <v>315</v>
      </c>
      <c r="V132" s="2">
        <v>392</v>
      </c>
      <c r="W132" s="2">
        <v>78</v>
      </c>
      <c r="X132" s="2">
        <v>259</v>
      </c>
      <c r="Y132" s="2">
        <v>192</v>
      </c>
      <c r="Z132" s="2">
        <v>443</v>
      </c>
      <c r="AA132" s="2">
        <v>131</v>
      </c>
      <c r="AB132" s="2">
        <v>158</v>
      </c>
      <c r="AC132" s="2">
        <v>199</v>
      </c>
      <c r="AD132" s="2">
        <v>43</v>
      </c>
      <c r="AE132" s="2">
        <v>66</v>
      </c>
      <c r="AF132" s="2">
        <v>0</v>
      </c>
      <c r="AG132" s="2">
        <v>5</v>
      </c>
      <c r="AH132" s="14">
        <v>5.6257886150112111E-5</v>
      </c>
      <c r="AI132" s="14">
        <v>1.2212885154061625E-3</v>
      </c>
      <c r="AJ132" s="14">
        <v>2.9534849270424412E-3</v>
      </c>
      <c r="AK132" s="14">
        <v>2.7270322774823746E-3</v>
      </c>
      <c r="AL132" s="14">
        <v>3.1931069437404966E-3</v>
      </c>
      <c r="AM132" s="14">
        <v>3.4790326159307742E-3</v>
      </c>
      <c r="AN132" s="14">
        <v>1.9102196752626551E-3</v>
      </c>
      <c r="AO132" s="14">
        <v>2.3138635267211036E-3</v>
      </c>
      <c r="AP132" s="14">
        <v>1.8367054096714019E-3</v>
      </c>
      <c r="AQ132" s="14">
        <v>5.3101588252921789E-3</v>
      </c>
      <c r="AR132" s="14">
        <v>1.5529238830209705E-3</v>
      </c>
      <c r="AS132" s="14">
        <v>1.5440845923812129E-3</v>
      </c>
      <c r="AT132" s="14">
        <v>1.4434201077850393E-3</v>
      </c>
      <c r="AU132" s="14">
        <v>4.1880941249805207E-4</v>
      </c>
      <c r="AV132" s="14">
        <v>5.3316530547948529E-4</v>
      </c>
      <c r="AW132" s="14">
        <v>0</v>
      </c>
      <c r="AX132" s="15">
        <v>3.9202465051002409E-5</v>
      </c>
      <c r="AY132" s="16">
        <v>6.3877320077813731E-4</v>
      </c>
      <c r="AZ132" s="16">
        <v>2.9534849270424412E-3</v>
      </c>
      <c r="BA132" s="16">
        <v>2.9600696106114356E-3</v>
      </c>
      <c r="BB132" s="16">
        <v>2.6946261455967147E-3</v>
      </c>
      <c r="BC132" s="16">
        <v>2.3138635267211036E-3</v>
      </c>
      <c r="BD132" s="16">
        <v>2.899929372661517E-3</v>
      </c>
      <c r="BE132" s="16">
        <v>1.4937523500831262E-3</v>
      </c>
      <c r="BF132" s="17">
        <v>4.7598735898876871E-4</v>
      </c>
      <c r="BG132" s="18">
        <v>1.9601232525501204E-5</v>
      </c>
    </row>
    <row r="133" spans="1:59" x14ac:dyDescent="0.2">
      <c r="A133" s="1">
        <v>132</v>
      </c>
      <c r="B133" s="2" t="s">
        <v>16</v>
      </c>
      <c r="C133" s="2" t="s">
        <v>17</v>
      </c>
      <c r="D133" s="2" t="s">
        <v>18</v>
      </c>
      <c r="E133" s="2" t="s">
        <v>103</v>
      </c>
      <c r="F133" s="2" t="s">
        <v>754</v>
      </c>
      <c r="I133" s="2">
        <v>551775</v>
      </c>
      <c r="J133" s="2" t="s">
        <v>804</v>
      </c>
      <c r="K133" s="2" t="s">
        <v>805</v>
      </c>
      <c r="L133" s="12">
        <v>0.87109999999999999</v>
      </c>
      <c r="M133" s="13" t="s">
        <v>806</v>
      </c>
      <c r="N133" s="2" t="str">
        <f t="shared" si="2"/>
        <v>OTU 132 Anaerolineaceae sp. ETS-130</v>
      </c>
      <c r="O133" s="2" t="s">
        <v>807</v>
      </c>
      <c r="P133" s="2" t="s">
        <v>808</v>
      </c>
      <c r="Q133" s="2">
        <v>674</v>
      </c>
      <c r="R133" s="2">
        <v>344</v>
      </c>
      <c r="S133" s="2">
        <v>28</v>
      </c>
      <c r="T133" s="2">
        <v>64</v>
      </c>
      <c r="U133" s="2">
        <v>38</v>
      </c>
      <c r="V133" s="2">
        <v>28</v>
      </c>
      <c r="W133" s="2">
        <v>3</v>
      </c>
      <c r="X133" s="2">
        <v>73</v>
      </c>
      <c r="Y133" s="2">
        <v>362</v>
      </c>
      <c r="Z133" s="2">
        <v>70</v>
      </c>
      <c r="AA133" s="2">
        <v>134</v>
      </c>
      <c r="AB133" s="2">
        <v>11</v>
      </c>
      <c r="AC133" s="2">
        <v>6</v>
      </c>
      <c r="AD133" s="2">
        <v>37</v>
      </c>
      <c r="AE133" s="2">
        <v>40</v>
      </c>
      <c r="AF133" s="2">
        <v>0</v>
      </c>
      <c r="AG133" s="2">
        <v>1</v>
      </c>
      <c r="AH133" s="14">
        <v>5.4168307521679383E-3</v>
      </c>
      <c r="AI133" s="14">
        <v>3.8543417366946778E-3</v>
      </c>
      <c r="AJ133" s="14">
        <v>2.592400562921265E-4</v>
      </c>
      <c r="AK133" s="14">
        <v>5.8371259451127746E-4</v>
      </c>
      <c r="AL133" s="14">
        <v>3.852002027369488E-4</v>
      </c>
      <c r="AM133" s="14">
        <v>2.4850232970934105E-4</v>
      </c>
      <c r="AN133" s="14">
        <v>7.3469987510102117E-5</v>
      </c>
      <c r="AO133" s="14">
        <v>6.5217002876695191E-4</v>
      </c>
      <c r="AP133" s="14">
        <v>3.4629549911512889E-3</v>
      </c>
      <c r="AQ133" s="14">
        <v>8.3907701528318848E-4</v>
      </c>
      <c r="AR133" s="14">
        <v>1.5884870253802294E-3</v>
      </c>
      <c r="AS133" s="14">
        <v>1.0749956022907179E-4</v>
      </c>
      <c r="AT133" s="14">
        <v>4.3520204254825303E-5</v>
      </c>
      <c r="AU133" s="14">
        <v>3.6037088982390525E-4</v>
      </c>
      <c r="AV133" s="14">
        <v>3.2313048816938499E-4</v>
      </c>
      <c r="AW133" s="14">
        <v>0</v>
      </c>
      <c r="AX133" s="15">
        <v>7.8404930102004821E-6</v>
      </c>
      <c r="AY133" s="16">
        <v>4.6355862444313082E-3</v>
      </c>
      <c r="AZ133" s="16">
        <v>2.592400562921265E-4</v>
      </c>
      <c r="BA133" s="16">
        <v>4.8445639862411313E-4</v>
      </c>
      <c r="BB133" s="16">
        <v>1.6098615860972158E-4</v>
      </c>
      <c r="BC133" s="16">
        <v>6.5217002876695191E-4</v>
      </c>
      <c r="BD133" s="16">
        <v>1.9635063439382354E-3</v>
      </c>
      <c r="BE133" s="16">
        <v>7.5509882241948549E-5</v>
      </c>
      <c r="BF133" s="17">
        <v>3.4175068899664515E-4</v>
      </c>
      <c r="BG133" s="18">
        <v>3.9202465051002411E-6</v>
      </c>
    </row>
    <row r="134" spans="1:59" x14ac:dyDescent="0.2">
      <c r="A134" s="1">
        <v>133</v>
      </c>
      <c r="B134" s="2" t="s">
        <v>16</v>
      </c>
      <c r="C134" s="2" t="s">
        <v>17</v>
      </c>
      <c r="D134" s="2" t="s">
        <v>18</v>
      </c>
      <c r="E134" s="2" t="s">
        <v>809</v>
      </c>
      <c r="I134" s="2">
        <v>2456449</v>
      </c>
      <c r="J134" s="2" t="s">
        <v>810</v>
      </c>
      <c r="K134" s="2" t="s">
        <v>28</v>
      </c>
      <c r="L134" s="12">
        <v>0.86380000000000001</v>
      </c>
      <c r="M134" s="13" t="s">
        <v>811</v>
      </c>
      <c r="N134" s="2" t="str">
        <f t="shared" si="2"/>
        <v>OTU 133 Anaerolineales sp. ETS-131</v>
      </c>
      <c r="O134" s="2" t="s">
        <v>30</v>
      </c>
      <c r="P134" s="2" t="s">
        <v>31</v>
      </c>
      <c r="Q134" s="2">
        <v>0</v>
      </c>
      <c r="R134" s="2">
        <v>4</v>
      </c>
      <c r="S134" s="2">
        <v>27</v>
      </c>
      <c r="T134" s="2">
        <v>149</v>
      </c>
      <c r="U134" s="2">
        <v>120</v>
      </c>
      <c r="V134" s="2">
        <v>186</v>
      </c>
      <c r="W134" s="2">
        <v>4</v>
      </c>
      <c r="X134" s="2">
        <v>3</v>
      </c>
      <c r="Y134" s="2">
        <v>47</v>
      </c>
      <c r="Z134" s="2">
        <v>43</v>
      </c>
      <c r="AA134" s="2">
        <v>45</v>
      </c>
      <c r="AB134" s="2">
        <v>174</v>
      </c>
      <c r="AC134" s="2">
        <v>262</v>
      </c>
      <c r="AD134" s="2">
        <v>64</v>
      </c>
      <c r="AE134" s="2">
        <v>62</v>
      </c>
      <c r="AF134" s="2">
        <v>703</v>
      </c>
      <c r="AG134" s="2">
        <v>747</v>
      </c>
      <c r="AH134" s="14">
        <v>0</v>
      </c>
      <c r="AI134" s="14">
        <v>4.4817927170868349E-5</v>
      </c>
      <c r="AJ134" s="14">
        <v>2.4998148285312199E-4</v>
      </c>
      <c r="AK134" s="14">
        <v>1.3589558840965679E-3</v>
      </c>
      <c r="AL134" s="14">
        <v>1.2164216928535225E-3</v>
      </c>
      <c r="AM134" s="14">
        <v>1.6507654759263368E-3</v>
      </c>
      <c r="AN134" s="14">
        <v>9.7959983346802832E-5</v>
      </c>
      <c r="AO134" s="14">
        <v>2.6801508031518573E-5</v>
      </c>
      <c r="AP134" s="14">
        <v>4.4961017840914529E-4</v>
      </c>
      <c r="AQ134" s="14">
        <v>5.1543302367395866E-4</v>
      </c>
      <c r="AR134" s="14">
        <v>5.3344713538888298E-4</v>
      </c>
      <c r="AS134" s="14">
        <v>1.7004475890780447E-3</v>
      </c>
      <c r="AT134" s="14">
        <v>1.9003822524607048E-3</v>
      </c>
      <c r="AU134" s="14">
        <v>6.2334424185756584E-4</v>
      </c>
      <c r="AV134" s="14">
        <v>5.0085225666254677E-4</v>
      </c>
      <c r="AW134" s="14">
        <v>4.9659517956542627E-3</v>
      </c>
      <c r="AX134" s="15">
        <v>5.8568482786197596E-3</v>
      </c>
      <c r="AY134" s="16">
        <v>2.2408963585434174E-5</v>
      </c>
      <c r="AZ134" s="16">
        <v>2.4998148285312199E-4</v>
      </c>
      <c r="BA134" s="16">
        <v>1.2876887884750452E-3</v>
      </c>
      <c r="BB134" s="16">
        <v>8.7436272963656975E-4</v>
      </c>
      <c r="BC134" s="16">
        <v>2.6801508031518573E-5</v>
      </c>
      <c r="BD134" s="16">
        <v>4.9949677915732892E-4</v>
      </c>
      <c r="BE134" s="16">
        <v>1.8004149207693748E-3</v>
      </c>
      <c r="BF134" s="17">
        <v>5.620982492600563E-4</v>
      </c>
      <c r="BG134" s="18">
        <v>5.4114000371370107E-3</v>
      </c>
    </row>
    <row r="135" spans="1:59" x14ac:dyDescent="0.2">
      <c r="A135" s="1">
        <v>134</v>
      </c>
      <c r="B135" s="2" t="s">
        <v>16</v>
      </c>
      <c r="C135" s="2" t="s">
        <v>62</v>
      </c>
      <c r="D135" s="2" t="s">
        <v>71</v>
      </c>
      <c r="E135" s="2" t="s">
        <v>812</v>
      </c>
      <c r="F135" s="2" t="s">
        <v>813</v>
      </c>
      <c r="I135" s="2">
        <v>810886</v>
      </c>
      <c r="J135" s="2" t="s">
        <v>814</v>
      </c>
      <c r="K135" s="2" t="s">
        <v>815</v>
      </c>
      <c r="L135" s="12">
        <v>0.9647</v>
      </c>
      <c r="M135" s="13" t="s">
        <v>816</v>
      </c>
      <c r="N135" s="2" t="str">
        <f t="shared" si="2"/>
        <v>OTU 134 Desulfuromonas sp. ETS-228</v>
      </c>
      <c r="O135" s="2" t="s">
        <v>817</v>
      </c>
      <c r="P135" s="2" t="s">
        <v>818</v>
      </c>
      <c r="Q135" s="2">
        <v>2</v>
      </c>
      <c r="R135" s="2">
        <v>206</v>
      </c>
      <c r="S135" s="2">
        <v>1745</v>
      </c>
      <c r="T135" s="2">
        <v>229</v>
      </c>
      <c r="U135" s="2">
        <v>213</v>
      </c>
      <c r="V135" s="2">
        <v>98</v>
      </c>
      <c r="W135" s="2">
        <v>43</v>
      </c>
      <c r="X135" s="2">
        <v>98</v>
      </c>
      <c r="Y135" s="2">
        <v>79</v>
      </c>
      <c r="Z135" s="2">
        <v>21</v>
      </c>
      <c r="AA135" s="2">
        <v>49</v>
      </c>
      <c r="AB135" s="2">
        <v>13</v>
      </c>
      <c r="AC135" s="2">
        <v>13</v>
      </c>
      <c r="AD135" s="2">
        <v>286</v>
      </c>
      <c r="AE135" s="2">
        <v>374</v>
      </c>
      <c r="AF135" s="2">
        <v>0</v>
      </c>
      <c r="AG135" s="2">
        <v>0</v>
      </c>
      <c r="AH135" s="14">
        <v>1.6073681757174891E-5</v>
      </c>
      <c r="AI135" s="14">
        <v>2.3081232492997198E-3</v>
      </c>
      <c r="AJ135" s="14">
        <v>1.6156210651062885E-2</v>
      </c>
      <c r="AK135" s="14">
        <v>2.0885966272356647E-3</v>
      </c>
      <c r="AL135" s="14">
        <v>2.1591485048150024E-3</v>
      </c>
      <c r="AM135" s="14">
        <v>8.6975815398269356E-4</v>
      </c>
      <c r="AN135" s="14">
        <v>1.0530698209781305E-3</v>
      </c>
      <c r="AO135" s="14">
        <v>8.7551592902960671E-4</v>
      </c>
      <c r="AP135" s="14">
        <v>7.5572774668771229E-4</v>
      </c>
      <c r="AQ135" s="14">
        <v>2.5172310458495656E-4</v>
      </c>
      <c r="AR135" s="14">
        <v>5.8086465853456146E-4</v>
      </c>
      <c r="AS135" s="14">
        <v>1.2704493481617576E-4</v>
      </c>
      <c r="AT135" s="14">
        <v>9.4293775885454816E-5</v>
      </c>
      <c r="AU135" s="14">
        <v>2.7855695808009975E-3</v>
      </c>
      <c r="AV135" s="14">
        <v>3.0212700643837496E-3</v>
      </c>
      <c r="AW135" s="14">
        <v>0</v>
      </c>
      <c r="AX135" s="15">
        <v>0</v>
      </c>
      <c r="AY135" s="16">
        <v>1.1620984655284473E-3</v>
      </c>
      <c r="AZ135" s="16">
        <v>1.6156210651062885E-2</v>
      </c>
      <c r="BA135" s="16">
        <v>2.1238725660253335E-3</v>
      </c>
      <c r="BB135" s="16">
        <v>9.6141398748041205E-4</v>
      </c>
      <c r="BC135" s="16">
        <v>8.7551592902960671E-4</v>
      </c>
      <c r="BD135" s="16">
        <v>5.2943850326907683E-4</v>
      </c>
      <c r="BE135" s="16">
        <v>1.106693553508153E-4</v>
      </c>
      <c r="BF135" s="17">
        <v>2.9034198225923735E-3</v>
      </c>
      <c r="BG135" s="18">
        <v>0</v>
      </c>
    </row>
    <row r="136" spans="1:59" x14ac:dyDescent="0.2">
      <c r="A136" s="1">
        <v>135</v>
      </c>
      <c r="B136" s="2" t="s">
        <v>81</v>
      </c>
      <c r="C136" s="2" t="s">
        <v>82</v>
      </c>
      <c r="D136" s="2" t="s">
        <v>83</v>
      </c>
      <c r="E136" s="2" t="s">
        <v>149</v>
      </c>
      <c r="I136" s="2" t="s">
        <v>819</v>
      </c>
      <c r="J136" s="2" t="s">
        <v>820</v>
      </c>
      <c r="K136" s="2" t="s">
        <v>256</v>
      </c>
      <c r="L136" s="12">
        <v>0.85599999999999998</v>
      </c>
      <c r="M136" s="13" t="s">
        <v>821</v>
      </c>
      <c r="N136" s="2" t="str">
        <f t="shared" si="2"/>
        <v>OTU 135 Desulfurococcales sp. ETS-409</v>
      </c>
      <c r="O136" s="2" t="s">
        <v>258</v>
      </c>
      <c r="P136" s="2" t="s">
        <v>259</v>
      </c>
      <c r="Q136" s="2">
        <v>1293</v>
      </c>
      <c r="R136" s="2">
        <v>187</v>
      </c>
      <c r="S136" s="2">
        <v>42</v>
      </c>
      <c r="T136" s="2">
        <v>1</v>
      </c>
      <c r="U136" s="2">
        <v>2</v>
      </c>
      <c r="V136" s="2">
        <v>1</v>
      </c>
      <c r="W136" s="2">
        <v>5</v>
      </c>
      <c r="X136" s="2">
        <v>131</v>
      </c>
      <c r="Y136" s="2">
        <v>354</v>
      </c>
      <c r="Z136" s="2">
        <v>209</v>
      </c>
      <c r="AA136" s="2">
        <v>275</v>
      </c>
      <c r="AB136" s="2">
        <v>11</v>
      </c>
      <c r="AC136" s="2">
        <v>15</v>
      </c>
      <c r="AD136" s="2">
        <v>54</v>
      </c>
      <c r="AE136" s="2">
        <v>86</v>
      </c>
      <c r="AF136" s="2">
        <v>0</v>
      </c>
      <c r="AG136" s="2">
        <v>0</v>
      </c>
      <c r="AH136" s="14">
        <v>1.0391635256013566E-2</v>
      </c>
      <c r="AI136" s="14">
        <v>2.0952380952380953E-3</v>
      </c>
      <c r="AJ136" s="14">
        <v>3.8886008443818977E-4</v>
      </c>
      <c r="AK136" s="14">
        <v>9.1205092892387103E-6</v>
      </c>
      <c r="AL136" s="14">
        <v>2.0273694880892041E-5</v>
      </c>
      <c r="AM136" s="14">
        <v>8.8750832039050362E-6</v>
      </c>
      <c r="AN136" s="14">
        <v>1.2244997918350355E-4</v>
      </c>
      <c r="AO136" s="14">
        <v>1.1703325173763111E-3</v>
      </c>
      <c r="AP136" s="14">
        <v>3.3864255990816473E-3</v>
      </c>
      <c r="AQ136" s="14">
        <v>2.5052442313455198E-3</v>
      </c>
      <c r="AR136" s="14">
        <v>3.2599547162653958E-3</v>
      </c>
      <c r="AS136" s="14">
        <v>1.0749956022907179E-4</v>
      </c>
      <c r="AT136" s="14">
        <v>1.0880051063706326E-4</v>
      </c>
      <c r="AU136" s="14">
        <v>5.2594670406732116E-4</v>
      </c>
      <c r="AV136" s="14">
        <v>6.9473054956417776E-4</v>
      </c>
      <c r="AW136" s="14">
        <v>0</v>
      </c>
      <c r="AX136" s="15">
        <v>0</v>
      </c>
      <c r="AY136" s="16">
        <v>6.2434366756258311E-3</v>
      </c>
      <c r="AZ136" s="16">
        <v>3.8886008443818977E-4</v>
      </c>
      <c r="BA136" s="16">
        <v>1.4697102085065375E-5</v>
      </c>
      <c r="BB136" s="16">
        <v>6.5662531193704294E-5</v>
      </c>
      <c r="BC136" s="16">
        <v>1.1703325173763111E-3</v>
      </c>
      <c r="BD136" s="16">
        <v>3.0505415155641876E-3</v>
      </c>
      <c r="BE136" s="16">
        <v>1.0815003543306753E-4</v>
      </c>
      <c r="BF136" s="17">
        <v>6.1033862681574946E-4</v>
      </c>
      <c r="BG136" s="18">
        <v>0</v>
      </c>
    </row>
    <row r="137" spans="1:59" x14ac:dyDescent="0.2">
      <c r="A137" s="1">
        <v>136</v>
      </c>
      <c r="B137" s="2" t="s">
        <v>16</v>
      </c>
      <c r="C137" s="2" t="s">
        <v>465</v>
      </c>
      <c r="D137" s="2" t="s">
        <v>466</v>
      </c>
      <c r="E137" s="2" t="s">
        <v>467</v>
      </c>
      <c r="F137" s="2" t="s">
        <v>468</v>
      </c>
      <c r="G137" s="2" t="s">
        <v>469</v>
      </c>
      <c r="I137" s="2" t="s">
        <v>822</v>
      </c>
      <c r="J137" s="2" t="s">
        <v>823</v>
      </c>
      <c r="K137" s="2" t="s">
        <v>472</v>
      </c>
      <c r="L137" s="12">
        <v>0.88539999999999996</v>
      </c>
      <c r="M137" s="13" t="s">
        <v>824</v>
      </c>
      <c r="N137" s="2" t="str">
        <f t="shared" si="2"/>
        <v>OTU 136 Planctomycetaceae sp. ETS-754</v>
      </c>
      <c r="O137" s="2" t="s">
        <v>474</v>
      </c>
      <c r="P137" s="2" t="s">
        <v>475</v>
      </c>
      <c r="Q137" s="2">
        <v>0</v>
      </c>
      <c r="R137" s="2">
        <v>2092</v>
      </c>
      <c r="S137" s="2">
        <v>363</v>
      </c>
      <c r="T137" s="2">
        <v>38</v>
      </c>
      <c r="U137" s="2">
        <v>27</v>
      </c>
      <c r="V137" s="2">
        <v>114</v>
      </c>
      <c r="W137" s="2">
        <v>0</v>
      </c>
      <c r="X137" s="2">
        <v>255</v>
      </c>
      <c r="Y137" s="2">
        <v>0</v>
      </c>
      <c r="Z137" s="2">
        <v>0</v>
      </c>
      <c r="AA137" s="2">
        <v>0</v>
      </c>
      <c r="AB137" s="2">
        <v>181</v>
      </c>
      <c r="AC137" s="2">
        <v>135</v>
      </c>
      <c r="AD137" s="2">
        <v>240</v>
      </c>
      <c r="AE137" s="2">
        <v>344</v>
      </c>
      <c r="AF137" s="2">
        <v>63</v>
      </c>
      <c r="AG137" s="2">
        <v>60</v>
      </c>
      <c r="AH137" s="14">
        <v>0</v>
      </c>
      <c r="AI137" s="14">
        <v>2.3439775910364145E-2</v>
      </c>
      <c r="AJ137" s="14">
        <v>3.3608621583586401E-3</v>
      </c>
      <c r="AK137" s="14">
        <v>3.4657935299107101E-4</v>
      </c>
      <c r="AL137" s="14">
        <v>2.7369488089204258E-4</v>
      </c>
      <c r="AM137" s="14">
        <v>1.0117594852451742E-3</v>
      </c>
      <c r="AN137" s="14">
        <v>0</v>
      </c>
      <c r="AO137" s="14">
        <v>2.2781281826790788E-3</v>
      </c>
      <c r="AP137" s="14">
        <v>0</v>
      </c>
      <c r="AQ137" s="14">
        <v>0</v>
      </c>
      <c r="AR137" s="14">
        <v>0</v>
      </c>
      <c r="AS137" s="14">
        <v>1.7688564001329087E-3</v>
      </c>
      <c r="AT137" s="14">
        <v>9.7920459573356926E-4</v>
      </c>
      <c r="AU137" s="14">
        <v>2.3375409069658717E-3</v>
      </c>
      <c r="AV137" s="14">
        <v>2.778922198256711E-3</v>
      </c>
      <c r="AW137" s="14">
        <v>4.4502839705009748E-4</v>
      </c>
      <c r="AX137" s="15">
        <v>4.7042958061202891E-4</v>
      </c>
      <c r="AY137" s="16">
        <v>1.1719887955182072E-2</v>
      </c>
      <c r="AZ137" s="16">
        <v>3.3608621583586401E-3</v>
      </c>
      <c r="BA137" s="16">
        <v>3.101371169415568E-4</v>
      </c>
      <c r="BB137" s="16">
        <v>5.0587974262258711E-4</v>
      </c>
      <c r="BC137" s="16">
        <v>2.2781281826790788E-3</v>
      </c>
      <c r="BD137" s="16">
        <v>0</v>
      </c>
      <c r="BE137" s="16">
        <v>1.374030497933239E-3</v>
      </c>
      <c r="BF137" s="17">
        <v>2.5582315526112911E-3</v>
      </c>
      <c r="BG137" s="18">
        <v>4.5772898883106317E-4</v>
      </c>
    </row>
    <row r="138" spans="1:59" x14ac:dyDescent="0.2">
      <c r="A138" s="1">
        <v>137</v>
      </c>
      <c r="B138" s="2" t="s">
        <v>16</v>
      </c>
      <c r="C138" s="2" t="s">
        <v>62</v>
      </c>
      <c r="D138" s="2" t="s">
        <v>165</v>
      </c>
      <c r="E138" s="2" t="s">
        <v>166</v>
      </c>
      <c r="I138" s="2" t="s">
        <v>825</v>
      </c>
      <c r="J138" s="2" t="s">
        <v>826</v>
      </c>
      <c r="K138" s="2" t="s">
        <v>827</v>
      </c>
      <c r="L138" s="12">
        <v>0.93700000000000006</v>
      </c>
      <c r="M138" s="13" t="s">
        <v>828</v>
      </c>
      <c r="N138" s="2" t="str">
        <f t="shared" si="2"/>
        <v>OTU 137 Alteromonadaceae sp. ETS-229</v>
      </c>
      <c r="O138" s="2" t="s">
        <v>829</v>
      </c>
      <c r="P138" s="2" t="s">
        <v>830</v>
      </c>
      <c r="Q138" s="2">
        <v>0</v>
      </c>
      <c r="R138" s="2">
        <v>145</v>
      </c>
      <c r="S138" s="2">
        <v>93</v>
      </c>
      <c r="T138" s="2">
        <v>110</v>
      </c>
      <c r="U138" s="2">
        <v>70</v>
      </c>
      <c r="V138" s="2">
        <v>115</v>
      </c>
      <c r="W138" s="2">
        <v>0</v>
      </c>
      <c r="X138" s="2">
        <v>677</v>
      </c>
      <c r="Y138" s="2">
        <v>0</v>
      </c>
      <c r="Z138" s="2">
        <v>0</v>
      </c>
      <c r="AA138" s="2">
        <v>0</v>
      </c>
      <c r="AB138" s="2">
        <v>48</v>
      </c>
      <c r="AC138" s="2">
        <v>55</v>
      </c>
      <c r="AD138" s="2">
        <v>106</v>
      </c>
      <c r="AE138" s="2">
        <v>139</v>
      </c>
      <c r="AF138" s="2">
        <v>0</v>
      </c>
      <c r="AG138" s="2">
        <v>5</v>
      </c>
      <c r="AH138" s="14">
        <v>0</v>
      </c>
      <c r="AI138" s="14">
        <v>1.6246498599439775E-3</v>
      </c>
      <c r="AJ138" s="14">
        <v>8.6104732982742024E-4</v>
      </c>
      <c r="AK138" s="14">
        <v>1.0032560218162581E-3</v>
      </c>
      <c r="AL138" s="14">
        <v>7.0957932083122151E-4</v>
      </c>
      <c r="AM138" s="14">
        <v>1.0206345684490791E-3</v>
      </c>
      <c r="AN138" s="14">
        <v>0</v>
      </c>
      <c r="AO138" s="14">
        <v>6.0482069791126915E-3</v>
      </c>
      <c r="AP138" s="14">
        <v>0</v>
      </c>
      <c r="AQ138" s="14">
        <v>0</v>
      </c>
      <c r="AR138" s="14">
        <v>0</v>
      </c>
      <c r="AS138" s="14">
        <v>4.690889900904951E-4</v>
      </c>
      <c r="AT138" s="14">
        <v>3.9893520566923192E-4</v>
      </c>
      <c r="AU138" s="14">
        <v>1.0324139005765934E-3</v>
      </c>
      <c r="AV138" s="14">
        <v>1.1228784463886128E-3</v>
      </c>
      <c r="AW138" s="14">
        <v>0</v>
      </c>
      <c r="AX138" s="15">
        <v>3.9202465051002409E-5</v>
      </c>
      <c r="AY138" s="16">
        <v>8.1232492997198875E-4</v>
      </c>
      <c r="AZ138" s="16">
        <v>8.6104732982742024E-4</v>
      </c>
      <c r="BA138" s="16">
        <v>8.5641767132373981E-4</v>
      </c>
      <c r="BB138" s="16">
        <v>5.1031728422453956E-4</v>
      </c>
      <c r="BC138" s="16">
        <v>6.0482069791126915E-3</v>
      </c>
      <c r="BD138" s="16">
        <v>0</v>
      </c>
      <c r="BE138" s="16">
        <v>4.3401209787986351E-4</v>
      </c>
      <c r="BF138" s="17">
        <v>1.0776461734826031E-3</v>
      </c>
      <c r="BG138" s="18">
        <v>1.9601232525501204E-5</v>
      </c>
    </row>
    <row r="139" spans="1:59" x14ac:dyDescent="0.2">
      <c r="A139" s="1">
        <v>138</v>
      </c>
      <c r="B139" s="2" t="s">
        <v>16</v>
      </c>
      <c r="C139" s="2" t="s">
        <v>17</v>
      </c>
      <c r="D139" s="2" t="s">
        <v>18</v>
      </c>
      <c r="E139" s="2" t="s">
        <v>103</v>
      </c>
      <c r="F139" s="2" t="s">
        <v>104</v>
      </c>
      <c r="I139" s="2" t="s">
        <v>831</v>
      </c>
      <c r="J139" s="2" t="s">
        <v>832</v>
      </c>
      <c r="K139" s="2" t="s">
        <v>28</v>
      </c>
      <c r="L139" s="12">
        <v>0.84650000000000003</v>
      </c>
      <c r="M139" s="13" t="s">
        <v>833</v>
      </c>
      <c r="N139" s="2" t="str">
        <f t="shared" si="2"/>
        <v>OTU 138 Anaerolineales  sp. ETS-132</v>
      </c>
      <c r="O139" s="2" t="s">
        <v>30</v>
      </c>
      <c r="P139" s="2" t="s">
        <v>31</v>
      </c>
      <c r="Q139" s="2">
        <v>0</v>
      </c>
      <c r="R139" s="2">
        <v>25</v>
      </c>
      <c r="S139" s="2">
        <v>673</v>
      </c>
      <c r="T139" s="2">
        <v>189</v>
      </c>
      <c r="U139" s="2">
        <v>183</v>
      </c>
      <c r="V139" s="2">
        <v>187</v>
      </c>
      <c r="W139" s="2">
        <v>0</v>
      </c>
      <c r="X139" s="2">
        <v>43</v>
      </c>
      <c r="Y139" s="2">
        <v>0</v>
      </c>
      <c r="Z139" s="2">
        <v>0</v>
      </c>
      <c r="AA139" s="2">
        <v>0</v>
      </c>
      <c r="AB139" s="2">
        <v>15</v>
      </c>
      <c r="AC139" s="2">
        <v>14</v>
      </c>
      <c r="AD139" s="2">
        <v>78</v>
      </c>
      <c r="AE139" s="2">
        <v>90</v>
      </c>
      <c r="AF139" s="2">
        <v>0</v>
      </c>
      <c r="AG139" s="2">
        <v>0</v>
      </c>
      <c r="AH139" s="14">
        <v>0</v>
      </c>
      <c r="AI139" s="14">
        <v>2.8011204481792715E-4</v>
      </c>
      <c r="AJ139" s="14">
        <v>6.2310199244500408E-3</v>
      </c>
      <c r="AK139" s="14">
        <v>1.7237762556661163E-3</v>
      </c>
      <c r="AL139" s="14">
        <v>1.855043081601622E-3</v>
      </c>
      <c r="AM139" s="14">
        <v>1.6596405591302419E-3</v>
      </c>
      <c r="AN139" s="14">
        <v>0</v>
      </c>
      <c r="AO139" s="14">
        <v>3.8415494845176623E-4</v>
      </c>
      <c r="AP139" s="14">
        <v>0</v>
      </c>
      <c r="AQ139" s="14">
        <v>0</v>
      </c>
      <c r="AR139" s="14">
        <v>0</v>
      </c>
      <c r="AS139" s="14">
        <v>1.4659030940327971E-4</v>
      </c>
      <c r="AT139" s="14">
        <v>1.0154714326125904E-4</v>
      </c>
      <c r="AU139" s="14">
        <v>7.5970079476390842E-4</v>
      </c>
      <c r="AV139" s="14">
        <v>7.2704359838111627E-4</v>
      </c>
      <c r="AW139" s="14">
        <v>0</v>
      </c>
      <c r="AX139" s="15">
        <v>0</v>
      </c>
      <c r="AY139" s="16">
        <v>1.4005602240896358E-4</v>
      </c>
      <c r="AZ139" s="16">
        <v>6.2310199244500408E-3</v>
      </c>
      <c r="BA139" s="16">
        <v>1.7894096686338692E-3</v>
      </c>
      <c r="BB139" s="16">
        <v>8.2982027956512094E-4</v>
      </c>
      <c r="BC139" s="16">
        <v>3.8415494845176623E-4</v>
      </c>
      <c r="BD139" s="16">
        <v>0</v>
      </c>
      <c r="BE139" s="16">
        <v>1.2406872633226936E-4</v>
      </c>
      <c r="BF139" s="17">
        <v>7.4337219657251235E-4</v>
      </c>
      <c r="BG139" s="18">
        <v>0</v>
      </c>
    </row>
    <row r="140" spans="1:59" x14ac:dyDescent="0.2">
      <c r="A140" s="1">
        <v>139</v>
      </c>
      <c r="B140" s="2" t="s">
        <v>16</v>
      </c>
      <c r="C140" s="2" t="s">
        <v>17</v>
      </c>
      <c r="D140" s="2" t="s">
        <v>18</v>
      </c>
      <c r="I140" s="2" t="s">
        <v>834</v>
      </c>
      <c r="J140" s="2" t="s">
        <v>835</v>
      </c>
      <c r="K140" s="2" t="s">
        <v>28</v>
      </c>
      <c r="L140" s="12">
        <v>0.83460000000000001</v>
      </c>
      <c r="M140" s="13" t="s">
        <v>836</v>
      </c>
      <c r="N140" s="2" t="str">
        <f t="shared" si="2"/>
        <v>OTU 139 Anaerolineales sp. ETS-133</v>
      </c>
      <c r="O140" s="2" t="s">
        <v>30</v>
      </c>
      <c r="P140" s="2" t="s">
        <v>31</v>
      </c>
      <c r="Q140" s="2">
        <v>0</v>
      </c>
      <c r="R140" s="2">
        <v>523</v>
      </c>
      <c r="S140" s="2">
        <v>140</v>
      </c>
      <c r="T140" s="2">
        <v>121</v>
      </c>
      <c r="U140" s="2">
        <v>90</v>
      </c>
      <c r="V140" s="2">
        <v>94</v>
      </c>
      <c r="W140" s="2">
        <v>0</v>
      </c>
      <c r="X140" s="2">
        <v>280</v>
      </c>
      <c r="Y140" s="2">
        <v>0</v>
      </c>
      <c r="Z140" s="2">
        <v>0</v>
      </c>
      <c r="AA140" s="2">
        <v>0</v>
      </c>
      <c r="AB140" s="2">
        <v>99</v>
      </c>
      <c r="AC140" s="2">
        <v>135</v>
      </c>
      <c r="AD140" s="2">
        <v>260</v>
      </c>
      <c r="AE140" s="2">
        <v>240</v>
      </c>
      <c r="AF140" s="2">
        <v>0</v>
      </c>
      <c r="AG140" s="2">
        <v>2</v>
      </c>
      <c r="AH140" s="14">
        <v>0</v>
      </c>
      <c r="AI140" s="14">
        <v>5.8599439775910362E-3</v>
      </c>
      <c r="AJ140" s="14">
        <v>1.2962002814606325E-3</v>
      </c>
      <c r="AK140" s="14">
        <v>1.1035816239978841E-3</v>
      </c>
      <c r="AL140" s="14">
        <v>9.1231626964014196E-4</v>
      </c>
      <c r="AM140" s="14">
        <v>8.3425782116707339E-4</v>
      </c>
      <c r="AN140" s="14">
        <v>0</v>
      </c>
      <c r="AO140" s="14">
        <v>2.5014740829417334E-3</v>
      </c>
      <c r="AP140" s="14">
        <v>0</v>
      </c>
      <c r="AQ140" s="14">
        <v>0</v>
      </c>
      <c r="AR140" s="14">
        <v>0</v>
      </c>
      <c r="AS140" s="14">
        <v>9.6749604206164614E-4</v>
      </c>
      <c r="AT140" s="14">
        <v>9.7920459573356926E-4</v>
      </c>
      <c r="AU140" s="14">
        <v>2.5323359825463613E-3</v>
      </c>
      <c r="AV140" s="14">
        <v>1.9387829290163101E-3</v>
      </c>
      <c r="AW140" s="14">
        <v>0</v>
      </c>
      <c r="AX140" s="15">
        <v>1.5680986020400964E-5</v>
      </c>
      <c r="AY140" s="16">
        <v>2.9299719887955181E-3</v>
      </c>
      <c r="AZ140" s="16">
        <v>1.2962002814606325E-3</v>
      </c>
      <c r="BA140" s="16">
        <v>1.007948946819013E-3</v>
      </c>
      <c r="BB140" s="16">
        <v>4.171289105835367E-4</v>
      </c>
      <c r="BC140" s="16">
        <v>2.5014740829417334E-3</v>
      </c>
      <c r="BD140" s="16">
        <v>0</v>
      </c>
      <c r="BE140" s="16">
        <v>9.7335031889760775E-4</v>
      </c>
      <c r="BF140" s="17">
        <v>2.2355594557813357E-3</v>
      </c>
      <c r="BG140" s="18">
        <v>7.8404930102004821E-6</v>
      </c>
    </row>
    <row r="141" spans="1:59" x14ac:dyDescent="0.2">
      <c r="A141" s="1">
        <v>140</v>
      </c>
      <c r="B141" s="2" t="s">
        <v>16</v>
      </c>
      <c r="C141" s="2" t="s">
        <v>384</v>
      </c>
      <c r="D141" s="2" t="s">
        <v>385</v>
      </c>
      <c r="E141" s="2" t="s">
        <v>386</v>
      </c>
      <c r="F141" s="2" t="s">
        <v>393</v>
      </c>
      <c r="G141" s="2" t="s">
        <v>394</v>
      </c>
      <c r="I141" s="2" t="s">
        <v>837</v>
      </c>
      <c r="J141" s="2" t="s">
        <v>838</v>
      </c>
      <c r="K141" s="2" t="s">
        <v>462</v>
      </c>
      <c r="L141" s="12">
        <v>0.85829999999999995</v>
      </c>
      <c r="M141" s="13" t="s">
        <v>839</v>
      </c>
      <c r="N141" s="2" t="str">
        <f t="shared" si="2"/>
        <v>OTU 140 Nitrospirales sp. ETS-655</v>
      </c>
      <c r="O141" s="2" t="s">
        <v>464</v>
      </c>
      <c r="P141" s="2" t="s">
        <v>400</v>
      </c>
      <c r="Q141" s="2">
        <v>0</v>
      </c>
      <c r="R141" s="2">
        <v>412</v>
      </c>
      <c r="S141" s="2">
        <v>93</v>
      </c>
      <c r="T141" s="2">
        <v>250</v>
      </c>
      <c r="U141" s="2">
        <v>153</v>
      </c>
      <c r="V141" s="2">
        <v>292</v>
      </c>
      <c r="W141" s="2">
        <v>0</v>
      </c>
      <c r="X141" s="2">
        <v>675</v>
      </c>
      <c r="Y141" s="2">
        <v>0</v>
      </c>
      <c r="Z141" s="2">
        <v>0</v>
      </c>
      <c r="AA141" s="2">
        <v>0</v>
      </c>
      <c r="AB141" s="2">
        <v>141</v>
      </c>
      <c r="AC141" s="2">
        <v>247</v>
      </c>
      <c r="AD141" s="2">
        <v>165</v>
      </c>
      <c r="AE141" s="2">
        <v>203</v>
      </c>
      <c r="AF141" s="2">
        <v>0</v>
      </c>
      <c r="AG141" s="2">
        <v>6</v>
      </c>
      <c r="AH141" s="14">
        <v>0</v>
      </c>
      <c r="AI141" s="14">
        <v>4.6162464985994396E-3</v>
      </c>
      <c r="AJ141" s="14">
        <v>8.6104732982742024E-4</v>
      </c>
      <c r="AK141" s="14">
        <v>2.2801273223096779E-3</v>
      </c>
      <c r="AL141" s="14">
        <v>1.5509376583882413E-3</v>
      </c>
      <c r="AM141" s="14">
        <v>2.5915242955402706E-3</v>
      </c>
      <c r="AN141" s="14">
        <v>0</v>
      </c>
      <c r="AO141" s="14">
        <v>6.0303393070916794E-3</v>
      </c>
      <c r="AP141" s="14">
        <v>0</v>
      </c>
      <c r="AQ141" s="14">
        <v>0</v>
      </c>
      <c r="AR141" s="14">
        <v>0</v>
      </c>
      <c r="AS141" s="14">
        <v>1.3779489083908293E-3</v>
      </c>
      <c r="AT141" s="14">
        <v>1.7915817418236416E-3</v>
      </c>
      <c r="AU141" s="14">
        <v>1.607059373539037E-3</v>
      </c>
      <c r="AV141" s="14">
        <v>1.6398872274596289E-3</v>
      </c>
      <c r="AW141" s="14">
        <v>0</v>
      </c>
      <c r="AX141" s="15">
        <v>4.7042958061202889E-5</v>
      </c>
      <c r="AY141" s="16">
        <v>2.3081232492997198E-3</v>
      </c>
      <c r="AZ141" s="16">
        <v>8.6104732982742024E-4</v>
      </c>
      <c r="BA141" s="16">
        <v>1.9155324903489595E-3</v>
      </c>
      <c r="BB141" s="16">
        <v>1.2957621477701353E-3</v>
      </c>
      <c r="BC141" s="16">
        <v>6.0303393070916794E-3</v>
      </c>
      <c r="BD141" s="16">
        <v>0</v>
      </c>
      <c r="BE141" s="16">
        <v>1.5847653251072355E-3</v>
      </c>
      <c r="BF141" s="17">
        <v>1.6234733004993329E-3</v>
      </c>
      <c r="BG141" s="18">
        <v>2.3521479030601445E-5</v>
      </c>
    </row>
    <row r="142" spans="1:59" x14ac:dyDescent="0.2">
      <c r="A142" s="1">
        <v>141</v>
      </c>
      <c r="B142" s="2" t="s">
        <v>16</v>
      </c>
      <c r="C142" s="2" t="s">
        <v>17</v>
      </c>
      <c r="D142" s="2" t="s">
        <v>17</v>
      </c>
      <c r="E142" s="2" t="s">
        <v>113</v>
      </c>
      <c r="F142" s="2" t="s">
        <v>114</v>
      </c>
      <c r="I142" s="2" t="s">
        <v>840</v>
      </c>
      <c r="J142" s="2" t="s">
        <v>841</v>
      </c>
      <c r="K142" s="2" t="s">
        <v>291</v>
      </c>
      <c r="L142" s="12">
        <v>0.93700000000000006</v>
      </c>
      <c r="M142" s="13" t="s">
        <v>842</v>
      </c>
      <c r="N142" s="2" t="str">
        <f t="shared" si="2"/>
        <v>OTU 141 Oscillochloridaceae sp. ETS-134</v>
      </c>
      <c r="O142" s="2" t="s">
        <v>293</v>
      </c>
      <c r="P142" s="2" t="s">
        <v>294</v>
      </c>
      <c r="Q142" s="2">
        <v>0</v>
      </c>
      <c r="R142" s="2">
        <v>100</v>
      </c>
      <c r="S142" s="2">
        <v>246</v>
      </c>
      <c r="T142" s="2">
        <v>112</v>
      </c>
      <c r="U142" s="2">
        <v>47</v>
      </c>
      <c r="V142" s="2">
        <v>26</v>
      </c>
      <c r="W142" s="2">
        <v>0</v>
      </c>
      <c r="X142" s="2">
        <v>2356</v>
      </c>
      <c r="Y142" s="2">
        <v>0</v>
      </c>
      <c r="Z142" s="2">
        <v>0</v>
      </c>
      <c r="AA142" s="2">
        <v>0</v>
      </c>
      <c r="AB142" s="2">
        <v>33</v>
      </c>
      <c r="AC142" s="2">
        <v>52</v>
      </c>
      <c r="AD142" s="2">
        <v>479</v>
      </c>
      <c r="AE142" s="2">
        <v>528</v>
      </c>
      <c r="AF142" s="2">
        <v>0</v>
      </c>
      <c r="AG142" s="2">
        <v>1</v>
      </c>
      <c r="AH142" s="14">
        <v>0</v>
      </c>
      <c r="AI142" s="14">
        <v>1.1204481792717086E-3</v>
      </c>
      <c r="AJ142" s="14">
        <v>2.2776090659951116E-3</v>
      </c>
      <c r="AK142" s="14">
        <v>1.0214970403947356E-3</v>
      </c>
      <c r="AL142" s="14">
        <v>4.7643182970096302E-4</v>
      </c>
      <c r="AM142" s="14">
        <v>2.3075216330153096E-4</v>
      </c>
      <c r="AN142" s="14">
        <v>0</v>
      </c>
      <c r="AO142" s="14">
        <v>2.1048117640752588E-2</v>
      </c>
      <c r="AP142" s="14">
        <v>0</v>
      </c>
      <c r="AQ142" s="14">
        <v>0</v>
      </c>
      <c r="AR142" s="14">
        <v>0</v>
      </c>
      <c r="AS142" s="14">
        <v>3.2249868068721536E-4</v>
      </c>
      <c r="AT142" s="14">
        <v>3.7717510354181926E-4</v>
      </c>
      <c r="AU142" s="14">
        <v>4.665342060152719E-3</v>
      </c>
      <c r="AV142" s="14">
        <v>4.2653224438358823E-3</v>
      </c>
      <c r="AW142" s="14">
        <v>0</v>
      </c>
      <c r="AX142" s="15">
        <v>7.8404930102004821E-6</v>
      </c>
      <c r="AY142" s="16">
        <v>5.602240896358543E-4</v>
      </c>
      <c r="AZ142" s="16">
        <v>2.2776090659951116E-3</v>
      </c>
      <c r="BA142" s="16">
        <v>7.4896443504784927E-4</v>
      </c>
      <c r="BB142" s="16">
        <v>1.1537608165076548E-4</v>
      </c>
      <c r="BC142" s="16">
        <v>2.1048117640752588E-2</v>
      </c>
      <c r="BD142" s="16">
        <v>0</v>
      </c>
      <c r="BE142" s="16">
        <v>3.4983689211451731E-4</v>
      </c>
      <c r="BF142" s="17">
        <v>4.4653322519943011E-3</v>
      </c>
      <c r="BG142" s="18">
        <v>3.9202465051002411E-6</v>
      </c>
    </row>
    <row r="143" spans="1:59" x14ac:dyDescent="0.2">
      <c r="A143" s="1">
        <v>142</v>
      </c>
      <c r="B143" s="2" t="s">
        <v>16</v>
      </c>
      <c r="C143" s="2" t="s">
        <v>32</v>
      </c>
      <c r="D143" s="2" t="s">
        <v>498</v>
      </c>
      <c r="E143" s="2" t="s">
        <v>499</v>
      </c>
      <c r="F143" s="2" t="s">
        <v>843</v>
      </c>
      <c r="I143" s="2" t="s">
        <v>844</v>
      </c>
      <c r="J143" s="2" t="s">
        <v>845</v>
      </c>
      <c r="K143" s="2" t="s">
        <v>846</v>
      </c>
      <c r="L143" s="12">
        <v>0.94089999999999996</v>
      </c>
      <c r="M143" s="13" t="s">
        <v>847</v>
      </c>
      <c r="N143" s="2" t="str">
        <f t="shared" si="2"/>
        <v>OTU 142 Prolixibacteraceae sp. ETS-315</v>
      </c>
      <c r="O143" s="2" t="s">
        <v>848</v>
      </c>
      <c r="P143" s="2" t="s">
        <v>95</v>
      </c>
      <c r="Q143" s="2">
        <v>0</v>
      </c>
      <c r="R143" s="2">
        <v>134</v>
      </c>
      <c r="S143" s="2">
        <v>2396</v>
      </c>
      <c r="T143" s="2">
        <v>38</v>
      </c>
      <c r="U143" s="2">
        <v>64</v>
      </c>
      <c r="V143" s="2">
        <v>86</v>
      </c>
      <c r="W143" s="2">
        <v>0</v>
      </c>
      <c r="X143" s="2">
        <v>81</v>
      </c>
      <c r="Y143" s="2">
        <v>0</v>
      </c>
      <c r="Z143" s="2">
        <v>0</v>
      </c>
      <c r="AA143" s="2">
        <v>0</v>
      </c>
      <c r="AB143" s="2">
        <v>42</v>
      </c>
      <c r="AC143" s="2">
        <v>73</v>
      </c>
      <c r="AD143" s="2">
        <v>240</v>
      </c>
      <c r="AE143" s="2">
        <v>348</v>
      </c>
      <c r="AF143" s="2">
        <v>0</v>
      </c>
      <c r="AG143" s="2">
        <v>3</v>
      </c>
      <c r="AH143" s="14">
        <v>0</v>
      </c>
      <c r="AI143" s="14">
        <v>1.5014005602240897E-3</v>
      </c>
      <c r="AJ143" s="14">
        <v>2.2183541959854825E-2</v>
      </c>
      <c r="AK143" s="14">
        <v>3.4657935299107101E-4</v>
      </c>
      <c r="AL143" s="14">
        <v>6.4875823618854532E-4</v>
      </c>
      <c r="AM143" s="14">
        <v>7.6325715553583317E-4</v>
      </c>
      <c r="AN143" s="14">
        <v>0</v>
      </c>
      <c r="AO143" s="14">
        <v>7.2364071685100152E-4</v>
      </c>
      <c r="AP143" s="14">
        <v>0</v>
      </c>
      <c r="AQ143" s="14">
        <v>0</v>
      </c>
      <c r="AR143" s="14">
        <v>0</v>
      </c>
      <c r="AS143" s="14">
        <v>4.104528663291832E-4</v>
      </c>
      <c r="AT143" s="14">
        <v>5.294958184337079E-4</v>
      </c>
      <c r="AU143" s="14">
        <v>2.3375409069658717E-3</v>
      </c>
      <c r="AV143" s="14">
        <v>2.8112352470736493E-3</v>
      </c>
      <c r="AW143" s="14">
        <v>0</v>
      </c>
      <c r="AX143" s="15">
        <v>2.3521479030601445E-5</v>
      </c>
      <c r="AY143" s="16">
        <v>7.5070028011204487E-4</v>
      </c>
      <c r="AZ143" s="16">
        <v>2.2183541959854825E-2</v>
      </c>
      <c r="BA143" s="16">
        <v>4.9766879458980817E-4</v>
      </c>
      <c r="BB143" s="16">
        <v>3.8162857776791658E-4</v>
      </c>
      <c r="BC143" s="16">
        <v>7.2364071685100152E-4</v>
      </c>
      <c r="BD143" s="16">
        <v>0</v>
      </c>
      <c r="BE143" s="16">
        <v>4.6997434238144553E-4</v>
      </c>
      <c r="BF143" s="17">
        <v>2.5743880770197607E-3</v>
      </c>
      <c r="BG143" s="18">
        <v>1.1760739515300722E-5</v>
      </c>
    </row>
    <row r="144" spans="1:59" x14ac:dyDescent="0.2">
      <c r="A144" s="1">
        <v>143</v>
      </c>
      <c r="B144" s="2" t="s">
        <v>16</v>
      </c>
      <c r="C144" s="2" t="s">
        <v>849</v>
      </c>
      <c r="D144" s="2" t="s">
        <v>850</v>
      </c>
      <c r="E144" s="2" t="s">
        <v>851</v>
      </c>
      <c r="F144" s="2" t="s">
        <v>852</v>
      </c>
      <c r="G144" s="2" t="s">
        <v>853</v>
      </c>
      <c r="I144" s="2">
        <v>109149</v>
      </c>
      <c r="J144" s="2" t="s">
        <v>854</v>
      </c>
      <c r="K144" s="2" t="s">
        <v>855</v>
      </c>
      <c r="L144" s="12">
        <v>0.90620000000000001</v>
      </c>
      <c r="M144" s="13" t="s">
        <v>856</v>
      </c>
      <c r="N144" s="2" t="str">
        <f t="shared" si="2"/>
        <v>OTU 143 Synergistaceae sp. ETS-1051</v>
      </c>
      <c r="O144" s="2" t="s">
        <v>857</v>
      </c>
      <c r="P144" s="2" t="s">
        <v>858</v>
      </c>
      <c r="Q144" s="2">
        <v>0</v>
      </c>
      <c r="R144" s="2">
        <v>892</v>
      </c>
      <c r="S144" s="2">
        <v>462</v>
      </c>
      <c r="T144" s="2">
        <v>21</v>
      </c>
      <c r="U144" s="2">
        <v>5</v>
      </c>
      <c r="V144" s="2">
        <v>37</v>
      </c>
      <c r="W144" s="2">
        <v>8</v>
      </c>
      <c r="X144" s="2">
        <v>248</v>
      </c>
      <c r="Y144" s="2">
        <v>0</v>
      </c>
      <c r="Z144" s="2">
        <v>0</v>
      </c>
      <c r="AA144" s="2">
        <v>0</v>
      </c>
      <c r="AB144" s="2">
        <v>91</v>
      </c>
      <c r="AC144" s="2">
        <v>91</v>
      </c>
      <c r="AD144" s="2">
        <v>339</v>
      </c>
      <c r="AE144" s="2">
        <v>360</v>
      </c>
      <c r="AF144" s="2">
        <v>0</v>
      </c>
      <c r="AG144" s="2">
        <v>0</v>
      </c>
      <c r="AH144" s="14">
        <v>0</v>
      </c>
      <c r="AI144" s="14">
        <v>9.9943977591036414E-3</v>
      </c>
      <c r="AJ144" s="14">
        <v>4.2774609288200871E-3</v>
      </c>
      <c r="AK144" s="14">
        <v>1.9153069507401294E-4</v>
      </c>
      <c r="AL144" s="14">
        <v>5.0684237202230105E-5</v>
      </c>
      <c r="AM144" s="14">
        <v>3.2837807854448634E-4</v>
      </c>
      <c r="AN144" s="14">
        <v>1.9591996669360566E-4</v>
      </c>
      <c r="AO144" s="14">
        <v>2.2155913306055354E-3</v>
      </c>
      <c r="AP144" s="14">
        <v>0</v>
      </c>
      <c r="AQ144" s="14">
        <v>0</v>
      </c>
      <c r="AR144" s="14">
        <v>0</v>
      </c>
      <c r="AS144" s="14">
        <v>8.8931454371323024E-4</v>
      </c>
      <c r="AT144" s="14">
        <v>6.6005643119818372E-4</v>
      </c>
      <c r="AU144" s="14">
        <v>3.3017765310892943E-3</v>
      </c>
      <c r="AV144" s="14">
        <v>2.9081743935244651E-3</v>
      </c>
      <c r="AW144" s="14">
        <v>0</v>
      </c>
      <c r="AX144" s="15">
        <v>0</v>
      </c>
      <c r="AY144" s="16">
        <v>4.9971988795518207E-3</v>
      </c>
      <c r="AZ144" s="16">
        <v>4.2774609288200871E-3</v>
      </c>
      <c r="BA144" s="16">
        <v>1.2110746613812153E-4</v>
      </c>
      <c r="BB144" s="16">
        <v>2.62149022619046E-4</v>
      </c>
      <c r="BC144" s="16">
        <v>2.2155913306055354E-3</v>
      </c>
      <c r="BD144" s="16">
        <v>0</v>
      </c>
      <c r="BE144" s="16">
        <v>7.7468548745570698E-4</v>
      </c>
      <c r="BF144" s="17">
        <v>3.1049754623068797E-3</v>
      </c>
      <c r="BG144" s="18">
        <v>0</v>
      </c>
    </row>
    <row r="145" spans="1:59" x14ac:dyDescent="0.2">
      <c r="A145" s="1">
        <v>144</v>
      </c>
      <c r="B145" s="2" t="s">
        <v>16</v>
      </c>
      <c r="C145" s="2" t="s">
        <v>234</v>
      </c>
      <c r="D145" s="2" t="s">
        <v>235</v>
      </c>
      <c r="I145" s="2" t="s">
        <v>859</v>
      </c>
      <c r="J145" s="2" t="s">
        <v>860</v>
      </c>
      <c r="K145" s="2" t="s">
        <v>861</v>
      </c>
      <c r="L145" s="12">
        <v>0.95650000000000002</v>
      </c>
      <c r="M145" s="13" t="s">
        <v>862</v>
      </c>
      <c r="N145" s="2" t="str">
        <f t="shared" si="2"/>
        <v>OTU 144 Candidatus Aminicenantes sp. ETS-1203</v>
      </c>
      <c r="O145" s="2" t="s">
        <v>863</v>
      </c>
      <c r="P145" s="2" t="s">
        <v>95</v>
      </c>
      <c r="Q145" s="2">
        <v>2048</v>
      </c>
      <c r="R145" s="2">
        <v>232</v>
      </c>
      <c r="S145" s="2">
        <v>18</v>
      </c>
      <c r="T145" s="2">
        <v>8</v>
      </c>
      <c r="U145" s="2">
        <v>7</v>
      </c>
      <c r="V145" s="2">
        <v>7</v>
      </c>
      <c r="W145" s="2">
        <v>4</v>
      </c>
      <c r="X145" s="2">
        <v>426</v>
      </c>
      <c r="Y145" s="2">
        <v>385</v>
      </c>
      <c r="Z145" s="2">
        <v>184</v>
      </c>
      <c r="AA145" s="2">
        <v>335</v>
      </c>
      <c r="AB145" s="2">
        <v>9</v>
      </c>
      <c r="AC145" s="2">
        <v>18</v>
      </c>
      <c r="AD145" s="2">
        <v>26</v>
      </c>
      <c r="AE145" s="2">
        <v>42</v>
      </c>
      <c r="AF145" s="2">
        <v>0</v>
      </c>
      <c r="AG145" s="2">
        <v>0</v>
      </c>
      <c r="AH145" s="14">
        <v>1.6459450119347088E-2</v>
      </c>
      <c r="AI145" s="14">
        <v>2.599439775910364E-3</v>
      </c>
      <c r="AJ145" s="14">
        <v>1.6665432190208132E-4</v>
      </c>
      <c r="AK145" s="14">
        <v>7.2964074313909682E-5</v>
      </c>
      <c r="AL145" s="14">
        <v>7.0957932083122143E-5</v>
      </c>
      <c r="AM145" s="14">
        <v>6.2125582427335262E-5</v>
      </c>
      <c r="AN145" s="14">
        <v>9.7959983346802832E-5</v>
      </c>
      <c r="AO145" s="14">
        <v>3.8058141404756374E-3</v>
      </c>
      <c r="AP145" s="14">
        <v>3.6829769933515093E-3</v>
      </c>
      <c r="AQ145" s="14">
        <v>2.2055738687443813E-3</v>
      </c>
      <c r="AR145" s="14">
        <v>3.9712175634505735E-3</v>
      </c>
      <c r="AS145" s="14">
        <v>8.7954185641967827E-5</v>
      </c>
      <c r="AT145" s="14">
        <v>1.305606127644759E-4</v>
      </c>
      <c r="AU145" s="14">
        <v>2.532335982546361E-4</v>
      </c>
      <c r="AV145" s="14">
        <v>3.3928701257785425E-4</v>
      </c>
      <c r="AW145" s="14">
        <v>0</v>
      </c>
      <c r="AX145" s="15">
        <v>0</v>
      </c>
      <c r="AY145" s="16">
        <v>9.529444947628727E-3</v>
      </c>
      <c r="AZ145" s="16">
        <v>1.6665432190208132E-4</v>
      </c>
      <c r="BA145" s="16">
        <v>7.1961003198515913E-5</v>
      </c>
      <c r="BB145" s="16">
        <v>8.0042782887069047E-5</v>
      </c>
      <c r="BC145" s="16">
        <v>3.8058141404756374E-3</v>
      </c>
      <c r="BD145" s="16">
        <v>3.2865894751821548E-3</v>
      </c>
      <c r="BE145" s="16">
        <v>1.0925739920322186E-4</v>
      </c>
      <c r="BF145" s="17">
        <v>2.9626030541624515E-4</v>
      </c>
      <c r="BG145" s="18">
        <v>0</v>
      </c>
    </row>
    <row r="146" spans="1:59" x14ac:dyDescent="0.2">
      <c r="A146" s="1">
        <v>145</v>
      </c>
      <c r="B146" s="2" t="s">
        <v>16</v>
      </c>
      <c r="C146" s="2" t="s">
        <v>62</v>
      </c>
      <c r="D146" s="2" t="s">
        <v>71</v>
      </c>
      <c r="E146" s="2" t="s">
        <v>864</v>
      </c>
      <c r="I146" s="2" t="s">
        <v>865</v>
      </c>
      <c r="J146" s="2" t="s">
        <v>866</v>
      </c>
      <c r="K146" s="2" t="s">
        <v>867</v>
      </c>
      <c r="L146" s="12">
        <v>0.88980000000000004</v>
      </c>
      <c r="M146" s="13" t="s">
        <v>868</v>
      </c>
      <c r="N146" s="2" t="str">
        <f t="shared" si="2"/>
        <v>OTU 145 Archangiaceae sp. ETS-230</v>
      </c>
      <c r="O146" s="2" t="s">
        <v>869</v>
      </c>
      <c r="P146" s="2" t="s">
        <v>95</v>
      </c>
      <c r="Q146" s="2">
        <v>0</v>
      </c>
      <c r="R146" s="2">
        <v>0</v>
      </c>
      <c r="S146" s="2">
        <v>1351</v>
      </c>
      <c r="T146" s="2">
        <v>52</v>
      </c>
      <c r="U146" s="2">
        <v>20</v>
      </c>
      <c r="V146" s="2">
        <v>37</v>
      </c>
      <c r="W146" s="2">
        <v>0</v>
      </c>
      <c r="X146" s="2">
        <v>24</v>
      </c>
      <c r="Y146" s="2">
        <v>0</v>
      </c>
      <c r="Z146" s="2">
        <v>0</v>
      </c>
      <c r="AA146" s="2">
        <v>0</v>
      </c>
      <c r="AB146" s="2">
        <v>29</v>
      </c>
      <c r="AC146" s="2">
        <v>24</v>
      </c>
      <c r="AD146" s="2">
        <v>19</v>
      </c>
      <c r="AE146" s="2">
        <v>21</v>
      </c>
      <c r="AF146" s="2">
        <v>0</v>
      </c>
      <c r="AG146" s="2">
        <v>1</v>
      </c>
      <c r="AH146" s="14">
        <v>0</v>
      </c>
      <c r="AI146" s="14">
        <v>0</v>
      </c>
      <c r="AJ146" s="14">
        <v>1.2508332716095104E-2</v>
      </c>
      <c r="AK146" s="14">
        <v>4.74266483040413E-4</v>
      </c>
      <c r="AL146" s="14">
        <v>2.0273694880892042E-4</v>
      </c>
      <c r="AM146" s="14">
        <v>3.2837807854448634E-4</v>
      </c>
      <c r="AN146" s="14">
        <v>0</v>
      </c>
      <c r="AO146" s="14">
        <v>2.1441206425214858E-4</v>
      </c>
      <c r="AP146" s="14">
        <v>0</v>
      </c>
      <c r="AQ146" s="14">
        <v>0</v>
      </c>
      <c r="AR146" s="14">
        <v>0</v>
      </c>
      <c r="AS146" s="14">
        <v>2.8340793151300747E-4</v>
      </c>
      <c r="AT146" s="14">
        <v>1.7408081701930121E-4</v>
      </c>
      <c r="AU146" s="14">
        <v>1.8505532180146487E-4</v>
      </c>
      <c r="AV146" s="14">
        <v>1.6964350628892713E-4</v>
      </c>
      <c r="AW146" s="14">
        <v>0</v>
      </c>
      <c r="AX146" s="15">
        <v>7.8404930102004821E-6</v>
      </c>
      <c r="AY146" s="16">
        <v>0</v>
      </c>
      <c r="AZ146" s="16">
        <v>1.2508332716095104E-2</v>
      </c>
      <c r="BA146" s="16">
        <v>3.3850171592466672E-4</v>
      </c>
      <c r="BB146" s="16">
        <v>1.6418903927224317E-4</v>
      </c>
      <c r="BC146" s="16">
        <v>2.1441206425214858E-4</v>
      </c>
      <c r="BD146" s="16">
        <v>0</v>
      </c>
      <c r="BE146" s="16">
        <v>2.2874437426615433E-4</v>
      </c>
      <c r="BF146" s="17">
        <v>1.7734941404519601E-4</v>
      </c>
      <c r="BG146" s="18">
        <v>3.9202465051002411E-6</v>
      </c>
    </row>
    <row r="147" spans="1:59" s="13" customFormat="1" x14ac:dyDescent="0.2">
      <c r="A147" s="1">
        <v>146</v>
      </c>
      <c r="B147" s="2" t="s">
        <v>16</v>
      </c>
      <c r="C147" s="2" t="s">
        <v>870</v>
      </c>
      <c r="D147" s="2" t="s">
        <v>870</v>
      </c>
      <c r="E147" s="2" t="s">
        <v>871</v>
      </c>
      <c r="F147" s="2" t="s">
        <v>872</v>
      </c>
      <c r="G147" s="2" t="s">
        <v>873</v>
      </c>
      <c r="H147" s="2"/>
      <c r="I147" s="2" t="s">
        <v>874</v>
      </c>
      <c r="J147" s="2" t="s">
        <v>875</v>
      </c>
      <c r="K147" s="2" t="s">
        <v>876</v>
      </c>
      <c r="L147" s="12">
        <v>0.97230000000000005</v>
      </c>
      <c r="M147" s="13" t="s">
        <v>877</v>
      </c>
      <c r="N147" s="2" t="str">
        <f>CONCATENATE("OTU ",A147," ",M147)</f>
        <v>OTU 146 Petrothermobacter organivorans sp. ETS-1101</v>
      </c>
      <c r="O147" s="2" t="s">
        <v>878</v>
      </c>
      <c r="P147" s="2" t="s">
        <v>879</v>
      </c>
      <c r="Q147" s="2">
        <v>0</v>
      </c>
      <c r="R147" s="2">
        <v>739</v>
      </c>
      <c r="S147" s="2">
        <v>275</v>
      </c>
      <c r="T147" s="2">
        <v>20</v>
      </c>
      <c r="U147" s="2">
        <v>21</v>
      </c>
      <c r="V147" s="2">
        <v>52</v>
      </c>
      <c r="W147" s="2">
        <v>0</v>
      </c>
      <c r="X147" s="2">
        <v>261</v>
      </c>
      <c r="Y147" s="2">
        <v>0</v>
      </c>
      <c r="Z147" s="2">
        <v>0</v>
      </c>
      <c r="AA147" s="2">
        <v>0</v>
      </c>
      <c r="AB147" s="2">
        <v>10</v>
      </c>
      <c r="AC147" s="2">
        <v>15</v>
      </c>
      <c r="AD147" s="2">
        <v>225</v>
      </c>
      <c r="AE147" s="2">
        <v>253</v>
      </c>
      <c r="AF147" s="2">
        <v>0</v>
      </c>
      <c r="AG147" s="2">
        <v>1</v>
      </c>
      <c r="AH147" s="14">
        <v>0</v>
      </c>
      <c r="AI147" s="14">
        <v>8.2801120448179263E-3</v>
      </c>
      <c r="AJ147" s="14">
        <v>2.5461076957262424E-3</v>
      </c>
      <c r="AK147" s="14">
        <v>1.8241018578477421E-4</v>
      </c>
      <c r="AL147" s="14">
        <v>2.1287379624936644E-4</v>
      </c>
      <c r="AM147" s="14">
        <v>4.6150432660306193E-4</v>
      </c>
      <c r="AN147" s="14">
        <v>0</v>
      </c>
      <c r="AO147" s="14">
        <v>2.3317311987421157E-3</v>
      </c>
      <c r="AP147" s="14">
        <v>0</v>
      </c>
      <c r="AQ147" s="14">
        <v>0</v>
      </c>
      <c r="AR147" s="14">
        <v>0</v>
      </c>
      <c r="AS147" s="14">
        <v>9.7726872935519814E-5</v>
      </c>
      <c r="AT147" s="14">
        <v>1.0880051063706326E-4</v>
      </c>
      <c r="AU147" s="14">
        <v>2.1914446002805048E-3</v>
      </c>
      <c r="AV147" s="14">
        <v>2.0438003376713602E-3</v>
      </c>
      <c r="AW147" s="14">
        <v>0</v>
      </c>
      <c r="AX147" s="15">
        <v>7.8404930102004821E-6</v>
      </c>
      <c r="AY147" s="16">
        <v>4.1400560224089632E-3</v>
      </c>
      <c r="AZ147" s="16">
        <v>2.5461076957262424E-3</v>
      </c>
      <c r="BA147" s="16">
        <v>1.9764199101707033E-4</v>
      </c>
      <c r="BB147" s="16">
        <v>2.3075216330153096E-4</v>
      </c>
      <c r="BC147" s="16">
        <v>2.3317311987421157E-3</v>
      </c>
      <c r="BD147" s="16">
        <v>0</v>
      </c>
      <c r="BE147" s="16">
        <v>1.0326369178629153E-4</v>
      </c>
      <c r="BF147" s="17">
        <v>2.1176224689759323E-3</v>
      </c>
      <c r="BG147" s="18">
        <v>3.9202465051002411E-6</v>
      </c>
    </row>
    <row r="148" spans="1:59" x14ac:dyDescent="0.2">
      <c r="A148" s="1">
        <v>147</v>
      </c>
      <c r="B148" s="2" t="s">
        <v>16</v>
      </c>
      <c r="C148" s="2" t="s">
        <v>62</v>
      </c>
      <c r="D148" s="2" t="s">
        <v>315</v>
      </c>
      <c r="E148" s="2" t="s">
        <v>880</v>
      </c>
      <c r="F148" s="2" t="s">
        <v>881</v>
      </c>
      <c r="I148" s="2">
        <v>2115987</v>
      </c>
      <c r="J148" s="2" t="s">
        <v>882</v>
      </c>
      <c r="K148" s="2" t="s">
        <v>883</v>
      </c>
      <c r="L148" s="12">
        <v>0.98040000000000005</v>
      </c>
      <c r="M148" s="13" t="s">
        <v>884</v>
      </c>
      <c r="N148" s="2" t="str">
        <f t="shared" si="2"/>
        <v>OTU 147 Rhodobacter sp. ETS-231</v>
      </c>
      <c r="O148" s="2" t="s">
        <v>885</v>
      </c>
      <c r="P148" s="2" t="s">
        <v>886</v>
      </c>
      <c r="Q148" s="2">
        <v>0</v>
      </c>
      <c r="R148" s="2">
        <v>480</v>
      </c>
      <c r="S148" s="2">
        <v>91</v>
      </c>
      <c r="T148" s="2">
        <v>26</v>
      </c>
      <c r="U148" s="2">
        <v>25</v>
      </c>
      <c r="V148" s="2">
        <v>47</v>
      </c>
      <c r="W148" s="2">
        <v>12</v>
      </c>
      <c r="X148" s="2">
        <v>76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13</v>
      </c>
      <c r="AE148" s="2">
        <v>43</v>
      </c>
      <c r="AF148" s="2">
        <v>0</v>
      </c>
      <c r="AG148" s="2">
        <v>2</v>
      </c>
      <c r="AH148" s="14">
        <v>0</v>
      </c>
      <c r="AI148" s="14">
        <v>5.3781512605042018E-3</v>
      </c>
      <c r="AJ148" s="14">
        <v>8.4253018294941113E-4</v>
      </c>
      <c r="AK148" s="14">
        <v>2.371332415202065E-4</v>
      </c>
      <c r="AL148" s="14">
        <v>2.5342118601115053E-4</v>
      </c>
      <c r="AM148" s="14">
        <v>4.171289105835367E-4</v>
      </c>
      <c r="AN148" s="14">
        <v>2.9387995004040847E-4</v>
      </c>
      <c r="AO148" s="14">
        <v>6.7897153679847048E-4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1.2661679912731805E-4</v>
      </c>
      <c r="AV148" s="14">
        <v>3.4736527478208888E-4</v>
      </c>
      <c r="AW148" s="14">
        <v>0</v>
      </c>
      <c r="AX148" s="15">
        <v>1.5680986020400964E-5</v>
      </c>
      <c r="AY148" s="16">
        <v>2.6890756302521009E-3</v>
      </c>
      <c r="AZ148" s="16">
        <v>8.4253018294941113E-4</v>
      </c>
      <c r="BA148" s="16">
        <v>2.4527721376567851E-4</v>
      </c>
      <c r="BB148" s="16">
        <v>3.5550443031197255E-4</v>
      </c>
      <c r="BC148" s="16">
        <v>6.7897153679847048E-4</v>
      </c>
      <c r="BD148" s="16">
        <v>0</v>
      </c>
      <c r="BE148" s="16">
        <v>0</v>
      </c>
      <c r="BF148" s="17">
        <v>2.3699103695470347E-4</v>
      </c>
      <c r="BG148" s="18">
        <v>7.8404930102004821E-6</v>
      </c>
    </row>
    <row r="149" spans="1:59" x14ac:dyDescent="0.2">
      <c r="A149" s="1">
        <v>148</v>
      </c>
      <c r="B149" s="2" t="s">
        <v>16</v>
      </c>
      <c r="C149" s="2" t="s">
        <v>887</v>
      </c>
      <c r="I149" s="2" t="s">
        <v>888</v>
      </c>
      <c r="J149" s="2" t="s">
        <v>889</v>
      </c>
      <c r="K149" s="2" t="s">
        <v>890</v>
      </c>
      <c r="L149" s="12">
        <v>0.8881</v>
      </c>
      <c r="M149" s="13" t="s">
        <v>891</v>
      </c>
      <c r="N149" s="2" t="str">
        <f t="shared" si="2"/>
        <v>OTU 148 Thermomonosporaceae sp. ETS-1151</v>
      </c>
      <c r="O149" s="2" t="s">
        <v>892</v>
      </c>
      <c r="P149" s="2" t="s">
        <v>893</v>
      </c>
      <c r="Q149" s="2">
        <v>3028</v>
      </c>
      <c r="R149" s="2">
        <v>76</v>
      </c>
      <c r="S149" s="2">
        <v>21</v>
      </c>
      <c r="T149" s="2">
        <v>4</v>
      </c>
      <c r="U149" s="2">
        <v>4</v>
      </c>
      <c r="V149" s="2">
        <v>10</v>
      </c>
      <c r="W149" s="2">
        <v>9</v>
      </c>
      <c r="X149" s="2">
        <v>54</v>
      </c>
      <c r="Y149" s="2">
        <v>235</v>
      </c>
      <c r="Z149" s="2">
        <v>78</v>
      </c>
      <c r="AA149" s="2">
        <v>187</v>
      </c>
      <c r="AB149" s="2">
        <v>3</v>
      </c>
      <c r="AC149" s="2">
        <v>2</v>
      </c>
      <c r="AD149" s="2">
        <v>6</v>
      </c>
      <c r="AE149" s="2">
        <v>15</v>
      </c>
      <c r="AF149" s="2">
        <v>0</v>
      </c>
      <c r="AG149" s="2">
        <v>0</v>
      </c>
      <c r="AH149" s="14">
        <v>2.4335554180362783E-2</v>
      </c>
      <c r="AI149" s="14">
        <v>8.5154061624649862E-4</v>
      </c>
      <c r="AJ149" s="14">
        <v>1.9443004221909489E-4</v>
      </c>
      <c r="AK149" s="14">
        <v>3.6482037156954841E-5</v>
      </c>
      <c r="AL149" s="14">
        <v>4.0547389761784083E-5</v>
      </c>
      <c r="AM149" s="14">
        <v>8.8750832039050372E-5</v>
      </c>
      <c r="AN149" s="14">
        <v>2.2040996253030638E-4</v>
      </c>
      <c r="AO149" s="14">
        <v>4.8242714456733435E-4</v>
      </c>
      <c r="AP149" s="14">
        <v>2.2480508920457265E-3</v>
      </c>
      <c r="AQ149" s="14">
        <v>9.349715313155529E-4</v>
      </c>
      <c r="AR149" s="14">
        <v>2.2167692070604694E-3</v>
      </c>
      <c r="AS149" s="14">
        <v>2.9318061880655944E-5</v>
      </c>
      <c r="AT149" s="14">
        <v>1.4506734751608434E-5</v>
      </c>
      <c r="AU149" s="14">
        <v>5.84385226741468E-5</v>
      </c>
      <c r="AV149" s="14">
        <v>1.2117393306351938E-4</v>
      </c>
      <c r="AW149" s="14">
        <v>0</v>
      </c>
      <c r="AX149" s="15">
        <v>0</v>
      </c>
      <c r="AY149" s="16">
        <v>1.2593547398304641E-2</v>
      </c>
      <c r="AZ149" s="16">
        <v>1.9443004221909489E-4</v>
      </c>
      <c r="BA149" s="16">
        <v>3.8514713459369462E-5</v>
      </c>
      <c r="BB149" s="16">
        <v>1.5458039728467838E-4</v>
      </c>
      <c r="BC149" s="16">
        <v>4.8242714456733435E-4</v>
      </c>
      <c r="BD149" s="16">
        <v>1.7999305434739162E-3</v>
      </c>
      <c r="BE149" s="16">
        <v>2.191239831613219E-5</v>
      </c>
      <c r="BF149" s="17">
        <v>8.9806227868833097E-5</v>
      </c>
      <c r="BG149" s="18">
        <v>0</v>
      </c>
    </row>
    <row r="150" spans="1:59" x14ac:dyDescent="0.2">
      <c r="A150" s="1">
        <v>149</v>
      </c>
      <c r="B150" s="2" t="s">
        <v>16</v>
      </c>
      <c r="C150" s="2" t="s">
        <v>62</v>
      </c>
      <c r="D150" s="2" t="s">
        <v>63</v>
      </c>
      <c r="E150" s="2" t="s">
        <v>64</v>
      </c>
      <c r="I150" s="2" t="s">
        <v>894</v>
      </c>
      <c r="J150" s="2" t="s">
        <v>895</v>
      </c>
      <c r="K150" s="2" t="s">
        <v>896</v>
      </c>
      <c r="L150" s="12">
        <v>0.96840000000000004</v>
      </c>
      <c r="M150" s="13" t="s">
        <v>897</v>
      </c>
      <c r="N150" s="2" t="str">
        <f t="shared" si="2"/>
        <v>OTU 149 Thiobacilus sp. ETS-232</v>
      </c>
      <c r="O150" s="2" t="s">
        <v>898</v>
      </c>
      <c r="P150" s="2" t="s">
        <v>899</v>
      </c>
      <c r="Q150" s="2">
        <v>0</v>
      </c>
      <c r="R150" s="2">
        <v>0</v>
      </c>
      <c r="S150" s="2">
        <v>11</v>
      </c>
      <c r="T150" s="2">
        <v>303</v>
      </c>
      <c r="U150" s="2">
        <v>165</v>
      </c>
      <c r="V150" s="2">
        <v>500</v>
      </c>
      <c r="W150" s="2">
        <v>643</v>
      </c>
      <c r="X150" s="2">
        <v>14</v>
      </c>
      <c r="Y150" s="2">
        <v>0</v>
      </c>
      <c r="Z150" s="2">
        <v>0</v>
      </c>
      <c r="AA150" s="2">
        <v>1</v>
      </c>
      <c r="AB150" s="2">
        <v>272</v>
      </c>
      <c r="AC150" s="2">
        <v>457</v>
      </c>
      <c r="AD150" s="2">
        <v>12</v>
      </c>
      <c r="AE150" s="2">
        <v>12</v>
      </c>
      <c r="AF150" s="2">
        <v>1</v>
      </c>
      <c r="AG150" s="2">
        <v>6</v>
      </c>
      <c r="AH150" s="14">
        <v>0</v>
      </c>
      <c r="AI150" s="14">
        <v>0</v>
      </c>
      <c r="AJ150" s="14">
        <v>1.0184430782904969E-4</v>
      </c>
      <c r="AK150" s="14">
        <v>2.7635143146393292E-3</v>
      </c>
      <c r="AL150" s="14">
        <v>1.6725798276735935E-3</v>
      </c>
      <c r="AM150" s="14">
        <v>4.4375416019525179E-3</v>
      </c>
      <c r="AN150" s="14">
        <v>1.5747067322998555E-2</v>
      </c>
      <c r="AO150" s="14">
        <v>1.2507370414708668E-4</v>
      </c>
      <c r="AP150" s="14">
        <v>0</v>
      </c>
      <c r="AQ150" s="14">
        <v>0</v>
      </c>
      <c r="AR150" s="14">
        <v>1.1854380786419622E-5</v>
      </c>
      <c r="AS150" s="14">
        <v>2.6581709438461389E-3</v>
      </c>
      <c r="AT150" s="14">
        <v>3.3147888907425274E-3</v>
      </c>
      <c r="AU150" s="14">
        <v>1.168770453482936E-4</v>
      </c>
      <c r="AV150" s="14">
        <v>9.6939146450815506E-5</v>
      </c>
      <c r="AW150" s="14">
        <v>7.0639428103190073E-6</v>
      </c>
      <c r="AX150" s="15">
        <v>4.7042958061202889E-5</v>
      </c>
      <c r="AY150" s="16">
        <v>0</v>
      </c>
      <c r="AZ150" s="16">
        <v>1.0184430782904969E-4</v>
      </c>
      <c r="BA150" s="16">
        <v>2.2180470711564613E-3</v>
      </c>
      <c r="BB150" s="16">
        <v>1.0092304462475537E-2</v>
      </c>
      <c r="BC150" s="16">
        <v>1.2507370414708668E-4</v>
      </c>
      <c r="BD150" s="16">
        <v>3.9514602621398742E-6</v>
      </c>
      <c r="BE150" s="16">
        <v>2.9864799172943332E-3</v>
      </c>
      <c r="BF150" s="17">
        <v>1.0690809589955456E-4</v>
      </c>
      <c r="BG150" s="18">
        <v>2.7053450435760949E-5</v>
      </c>
    </row>
    <row r="151" spans="1:59" x14ac:dyDescent="0.2">
      <c r="A151" s="1">
        <v>150</v>
      </c>
      <c r="B151" s="2" t="s">
        <v>16</v>
      </c>
      <c r="C151" s="2" t="s">
        <v>356</v>
      </c>
      <c r="D151" s="2" t="s">
        <v>900</v>
      </c>
      <c r="E151" s="2" t="s">
        <v>901</v>
      </c>
      <c r="I151" s="2">
        <v>217200</v>
      </c>
      <c r="J151" s="2" t="s">
        <v>902</v>
      </c>
      <c r="K151" s="2" t="s">
        <v>358</v>
      </c>
      <c r="L151" s="12">
        <v>0.84250000000000003</v>
      </c>
      <c r="M151" s="13" t="s">
        <v>903</v>
      </c>
      <c r="N151" s="2" t="str">
        <f t="shared" si="2"/>
        <v>OTU 150 Verrucomicrobiales sp. ETS-605</v>
      </c>
      <c r="O151" s="2" t="s">
        <v>360</v>
      </c>
      <c r="P151" s="2" t="s">
        <v>361</v>
      </c>
      <c r="Q151" s="2">
        <v>2</v>
      </c>
      <c r="R151" s="2">
        <v>20</v>
      </c>
      <c r="S151" s="2">
        <v>14</v>
      </c>
      <c r="T151" s="2">
        <v>0</v>
      </c>
      <c r="U151" s="2">
        <v>0</v>
      </c>
      <c r="V151" s="2">
        <v>0</v>
      </c>
      <c r="W151" s="2">
        <v>0</v>
      </c>
      <c r="X151" s="2">
        <v>717</v>
      </c>
      <c r="Y151" s="2">
        <v>27</v>
      </c>
      <c r="Z151" s="2">
        <v>5</v>
      </c>
      <c r="AA151" s="2">
        <v>11</v>
      </c>
      <c r="AB151" s="2">
        <v>28</v>
      </c>
      <c r="AC151" s="2">
        <v>60</v>
      </c>
      <c r="AD151" s="2">
        <v>30</v>
      </c>
      <c r="AE151" s="2">
        <v>38</v>
      </c>
      <c r="AF151" s="2">
        <v>0</v>
      </c>
      <c r="AG151" s="2">
        <v>0</v>
      </c>
      <c r="AH151" s="14">
        <v>1.6073681757174891E-5</v>
      </c>
      <c r="AI151" s="14">
        <v>2.2408963585434174E-4</v>
      </c>
      <c r="AJ151" s="14">
        <v>1.2962002814606325E-4</v>
      </c>
      <c r="AK151" s="14">
        <v>0</v>
      </c>
      <c r="AL151" s="14">
        <v>0</v>
      </c>
      <c r="AM151" s="14">
        <v>0</v>
      </c>
      <c r="AN151" s="14">
        <v>0</v>
      </c>
      <c r="AO151" s="14">
        <v>6.405560419532939E-3</v>
      </c>
      <c r="AP151" s="14">
        <v>2.582866982350409E-4</v>
      </c>
      <c r="AQ151" s="14">
        <v>5.9934072520227751E-5</v>
      </c>
      <c r="AR151" s="14">
        <v>1.3039818865061585E-4</v>
      </c>
      <c r="AS151" s="14">
        <v>2.7363524421945547E-4</v>
      </c>
      <c r="AT151" s="14">
        <v>4.3520204254825305E-4</v>
      </c>
      <c r="AU151" s="14">
        <v>2.9219261337073396E-4</v>
      </c>
      <c r="AV151" s="14">
        <v>3.0697396376091574E-4</v>
      </c>
      <c r="AW151" s="14">
        <v>0</v>
      </c>
      <c r="AX151" s="15">
        <v>0</v>
      </c>
      <c r="AY151" s="16">
        <v>1.2008165880575831E-4</v>
      </c>
      <c r="AZ151" s="16">
        <v>1.2962002814606325E-4</v>
      </c>
      <c r="BA151" s="16">
        <v>0</v>
      </c>
      <c r="BB151" s="16">
        <v>0</v>
      </c>
      <c r="BC151" s="16">
        <v>6.405560419532939E-3</v>
      </c>
      <c r="BD151" s="16">
        <v>1.4953965313529484E-4</v>
      </c>
      <c r="BE151" s="16">
        <v>3.5441864338385423E-4</v>
      </c>
      <c r="BF151" s="17">
        <v>2.9958328856582485E-4</v>
      </c>
      <c r="BG151" s="18">
        <v>0</v>
      </c>
    </row>
    <row r="152" spans="1:59" s="13" customFormat="1" x14ac:dyDescent="0.2">
      <c r="A152" s="1">
        <v>151</v>
      </c>
      <c r="B152" s="2" t="s">
        <v>16</v>
      </c>
      <c r="C152" s="2"/>
      <c r="D152" s="2"/>
      <c r="E152" s="2"/>
      <c r="F152" s="2"/>
      <c r="G152" s="2"/>
      <c r="H152" s="2"/>
      <c r="I152" s="2">
        <v>238996</v>
      </c>
      <c r="J152" s="2" t="s">
        <v>904</v>
      </c>
      <c r="K152" s="2"/>
      <c r="L152" s="12"/>
      <c r="M152" s="13" t="s">
        <v>457</v>
      </c>
      <c r="N152" s="2" t="str">
        <f t="shared" si="2"/>
        <v>OTU 151 Bacterium sp.</v>
      </c>
      <c r="O152" s="2"/>
      <c r="P152" s="2"/>
      <c r="Q152" s="2">
        <v>2021</v>
      </c>
      <c r="R152" s="2">
        <v>0</v>
      </c>
      <c r="S152" s="2">
        <v>0</v>
      </c>
      <c r="T152" s="2">
        <v>136</v>
      </c>
      <c r="U152" s="2">
        <v>86</v>
      </c>
      <c r="V152" s="2">
        <v>153</v>
      </c>
      <c r="W152" s="2">
        <v>37</v>
      </c>
      <c r="X152" s="2">
        <v>0</v>
      </c>
      <c r="Y152" s="2">
        <v>338</v>
      </c>
      <c r="Z152" s="2">
        <v>211</v>
      </c>
      <c r="AA152" s="2">
        <v>296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1</v>
      </c>
      <c r="AH152" s="14">
        <v>1.6242455415625225E-2</v>
      </c>
      <c r="AI152" s="14">
        <v>0</v>
      </c>
      <c r="AJ152" s="14">
        <v>0</v>
      </c>
      <c r="AK152" s="14">
        <v>1.2403892633364648E-3</v>
      </c>
      <c r="AL152" s="14">
        <v>8.7176887987835787E-4</v>
      </c>
      <c r="AM152" s="14">
        <v>1.3578877301974705E-3</v>
      </c>
      <c r="AN152" s="14">
        <v>9.061298459579262E-4</v>
      </c>
      <c r="AO152" s="14">
        <v>0</v>
      </c>
      <c r="AP152" s="14">
        <v>3.2333668149423637E-3</v>
      </c>
      <c r="AQ152" s="14">
        <v>2.5292178603536111E-3</v>
      </c>
      <c r="AR152" s="14">
        <v>3.5088967127802078E-3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5">
        <v>7.8404930102004821E-6</v>
      </c>
      <c r="AY152" s="16">
        <v>8.1212277078126123E-3</v>
      </c>
      <c r="AZ152" s="16">
        <v>0</v>
      </c>
      <c r="BA152" s="16">
        <v>1.0560790716074113E-3</v>
      </c>
      <c r="BB152" s="16">
        <v>1.1320087880776985E-3</v>
      </c>
      <c r="BC152" s="16">
        <v>0</v>
      </c>
      <c r="BD152" s="16">
        <v>3.0904937960253942E-3</v>
      </c>
      <c r="BE152" s="16">
        <v>0</v>
      </c>
      <c r="BF152" s="17">
        <v>0</v>
      </c>
      <c r="BG152" s="18">
        <v>3.9202465051002411E-6</v>
      </c>
    </row>
    <row r="153" spans="1:59" x14ac:dyDescent="0.2">
      <c r="A153" s="1">
        <v>152</v>
      </c>
      <c r="B153" s="2" t="s">
        <v>81</v>
      </c>
      <c r="C153" s="2" t="s">
        <v>82</v>
      </c>
      <c r="D153" s="2" t="s">
        <v>83</v>
      </c>
      <c r="E153" s="2" t="s">
        <v>149</v>
      </c>
      <c r="I153" s="2" t="s">
        <v>905</v>
      </c>
      <c r="J153" s="2" t="s">
        <v>906</v>
      </c>
      <c r="K153" s="2" t="s">
        <v>256</v>
      </c>
      <c r="L153" s="12">
        <v>0.85250000000000004</v>
      </c>
      <c r="M153" s="13" t="s">
        <v>907</v>
      </c>
      <c r="N153" s="2" t="str">
        <f t="shared" si="2"/>
        <v>OTU 152 Desulfurococcales sp. ETS-410</v>
      </c>
      <c r="O153" s="2" t="s">
        <v>258</v>
      </c>
      <c r="P153" s="2" t="s">
        <v>259</v>
      </c>
      <c r="Q153" s="2">
        <v>676</v>
      </c>
      <c r="R153" s="2">
        <v>12</v>
      </c>
      <c r="S153" s="2">
        <v>8</v>
      </c>
      <c r="T153" s="2">
        <v>9</v>
      </c>
      <c r="U153" s="2">
        <v>8</v>
      </c>
      <c r="V153" s="2">
        <v>5</v>
      </c>
      <c r="W153" s="2">
        <v>4</v>
      </c>
      <c r="X153" s="2">
        <v>16</v>
      </c>
      <c r="Y153" s="2">
        <v>242</v>
      </c>
      <c r="Z153" s="2">
        <v>108</v>
      </c>
      <c r="AA153" s="2">
        <v>225</v>
      </c>
      <c r="AB153" s="2">
        <v>1</v>
      </c>
      <c r="AC153" s="2">
        <v>8</v>
      </c>
      <c r="AD153" s="2">
        <v>12</v>
      </c>
      <c r="AE153" s="2">
        <v>13</v>
      </c>
      <c r="AF153" s="2">
        <v>0</v>
      </c>
      <c r="AG153" s="2">
        <v>0</v>
      </c>
      <c r="AH153" s="14">
        <v>5.4329044339251125E-3</v>
      </c>
      <c r="AI153" s="14">
        <v>1.3445378151260505E-4</v>
      </c>
      <c r="AJ153" s="14">
        <v>7.4068587512036142E-5</v>
      </c>
      <c r="AK153" s="14">
        <v>8.2084583603148401E-5</v>
      </c>
      <c r="AL153" s="14">
        <v>8.1094779523568165E-5</v>
      </c>
      <c r="AM153" s="14">
        <v>4.4375416019525186E-5</v>
      </c>
      <c r="AN153" s="14">
        <v>9.7959983346802832E-5</v>
      </c>
      <c r="AO153" s="14">
        <v>1.4294137616809906E-4</v>
      </c>
      <c r="AP153" s="14">
        <v>2.3150141101066627E-3</v>
      </c>
      <c r="AQ153" s="14">
        <v>1.2945759664369195E-3</v>
      </c>
      <c r="AR153" s="14">
        <v>2.667235676944415E-3</v>
      </c>
      <c r="AS153" s="14">
        <v>9.7726872935519817E-6</v>
      </c>
      <c r="AT153" s="14">
        <v>5.8026939006433735E-5</v>
      </c>
      <c r="AU153" s="14">
        <v>1.168770453482936E-4</v>
      </c>
      <c r="AV153" s="14">
        <v>1.0501740865505012E-4</v>
      </c>
      <c r="AW153" s="14">
        <v>0</v>
      </c>
      <c r="AX153" s="15">
        <v>0</v>
      </c>
      <c r="AY153" s="16">
        <v>2.7836791077188588E-3</v>
      </c>
      <c r="AZ153" s="16">
        <v>7.4068587512036142E-5</v>
      </c>
      <c r="BA153" s="16">
        <v>8.158968156335829E-5</v>
      </c>
      <c r="BB153" s="16">
        <v>7.1167699683164005E-5</v>
      </c>
      <c r="BC153" s="16">
        <v>1.4294137616809906E-4</v>
      </c>
      <c r="BD153" s="16">
        <v>2.092275251162666E-3</v>
      </c>
      <c r="BE153" s="16">
        <v>3.3899813149992858E-5</v>
      </c>
      <c r="BF153" s="17">
        <v>1.1094722700167186E-4</v>
      </c>
      <c r="BG153" s="18">
        <v>0</v>
      </c>
    </row>
    <row r="154" spans="1:59" x14ac:dyDescent="0.2">
      <c r="A154" s="1">
        <v>153</v>
      </c>
      <c r="B154" s="2" t="s">
        <v>16</v>
      </c>
      <c r="C154" s="2" t="s">
        <v>62</v>
      </c>
      <c r="D154" s="2" t="s">
        <v>165</v>
      </c>
      <c r="E154" s="2" t="s">
        <v>908</v>
      </c>
      <c r="F154" s="2" t="s">
        <v>909</v>
      </c>
      <c r="I154" s="2" t="s">
        <v>910</v>
      </c>
      <c r="J154" s="2" t="s">
        <v>911</v>
      </c>
      <c r="K154" s="2" t="s">
        <v>912</v>
      </c>
      <c r="L154" s="12">
        <v>0.96840000000000004</v>
      </c>
      <c r="M154" s="13" t="s">
        <v>913</v>
      </c>
      <c r="N154" s="2" t="str">
        <f t="shared" si="2"/>
        <v>OTU 153 Methylomonas aurantiaca sp. ETS-233</v>
      </c>
      <c r="O154" s="2" t="s">
        <v>914</v>
      </c>
      <c r="P154" s="2" t="s">
        <v>915</v>
      </c>
      <c r="Q154" s="2">
        <v>0</v>
      </c>
      <c r="R154" s="2">
        <v>51</v>
      </c>
      <c r="S154" s="2">
        <v>606</v>
      </c>
      <c r="T154" s="2">
        <v>80</v>
      </c>
      <c r="U154" s="2">
        <v>59</v>
      </c>
      <c r="V154" s="2">
        <v>201</v>
      </c>
      <c r="W154" s="2">
        <v>0</v>
      </c>
      <c r="X154" s="2">
        <v>122</v>
      </c>
      <c r="Y154" s="2">
        <v>0</v>
      </c>
      <c r="Z154" s="2">
        <v>0</v>
      </c>
      <c r="AA154" s="2">
        <v>0</v>
      </c>
      <c r="AB154" s="2">
        <v>30</v>
      </c>
      <c r="AC154" s="2">
        <v>48</v>
      </c>
      <c r="AD154" s="2">
        <v>9</v>
      </c>
      <c r="AE154" s="2">
        <v>12</v>
      </c>
      <c r="AF154" s="2">
        <v>0</v>
      </c>
      <c r="AG154" s="2">
        <v>5</v>
      </c>
      <c r="AH154" s="14">
        <v>0</v>
      </c>
      <c r="AI154" s="14">
        <v>5.7142857142857147E-4</v>
      </c>
      <c r="AJ154" s="14">
        <v>5.6106955040367383E-3</v>
      </c>
      <c r="AK154" s="14">
        <v>7.2964074313909685E-4</v>
      </c>
      <c r="AL154" s="14">
        <v>5.9807399898631529E-4</v>
      </c>
      <c r="AM154" s="14">
        <v>1.7838917239849123E-3</v>
      </c>
      <c r="AN154" s="14">
        <v>0</v>
      </c>
      <c r="AO154" s="14">
        <v>1.0899279932817553E-3</v>
      </c>
      <c r="AP154" s="14">
        <v>0</v>
      </c>
      <c r="AQ154" s="14">
        <v>0</v>
      </c>
      <c r="AR154" s="14">
        <v>0</v>
      </c>
      <c r="AS154" s="14">
        <v>2.9318061880655941E-4</v>
      </c>
      <c r="AT154" s="14">
        <v>3.4816163403860243E-4</v>
      </c>
      <c r="AU154" s="14">
        <v>8.7657784011220194E-5</v>
      </c>
      <c r="AV154" s="14">
        <v>9.6939146450815506E-5</v>
      </c>
      <c r="AW154" s="14">
        <v>0</v>
      </c>
      <c r="AX154" s="15">
        <v>3.9202465051002409E-5</v>
      </c>
      <c r="AY154" s="16">
        <v>2.8571428571428574E-4</v>
      </c>
      <c r="AZ154" s="16">
        <v>5.6106955040367383E-3</v>
      </c>
      <c r="BA154" s="16">
        <v>6.6385737106270607E-4</v>
      </c>
      <c r="BB154" s="16">
        <v>8.9194586199245615E-4</v>
      </c>
      <c r="BC154" s="16">
        <v>1.0899279932817553E-3</v>
      </c>
      <c r="BD154" s="16">
        <v>0</v>
      </c>
      <c r="BE154" s="16">
        <v>3.2067112642258092E-4</v>
      </c>
      <c r="BF154" s="17">
        <v>9.2298465231017843E-5</v>
      </c>
      <c r="BG154" s="18">
        <v>1.9601232525501204E-5</v>
      </c>
    </row>
    <row r="155" spans="1:59" x14ac:dyDescent="0.2">
      <c r="A155" s="1">
        <v>154</v>
      </c>
      <c r="B155" s="2" t="s">
        <v>16</v>
      </c>
      <c r="C155" s="2" t="s">
        <v>62</v>
      </c>
      <c r="D155" s="2" t="s">
        <v>63</v>
      </c>
      <c r="E155" s="2" t="s">
        <v>916</v>
      </c>
      <c r="F155" s="2" t="s">
        <v>917</v>
      </c>
      <c r="I155" s="2">
        <v>238068</v>
      </c>
      <c r="J155" s="2" t="s">
        <v>918</v>
      </c>
      <c r="K155" s="2" t="s">
        <v>919</v>
      </c>
      <c r="L155" s="12">
        <v>0.97650000000000003</v>
      </c>
      <c r="M155" s="13" t="s">
        <v>920</v>
      </c>
      <c r="N155" s="2" t="str">
        <f t="shared" si="2"/>
        <v>OTU 154 Nitrosomonas ureae sp. ETS-234</v>
      </c>
      <c r="O155" s="2" t="s">
        <v>921</v>
      </c>
      <c r="P155" s="2" t="s">
        <v>922</v>
      </c>
      <c r="Q155" s="2">
        <v>1</v>
      </c>
      <c r="R155" s="2">
        <v>39</v>
      </c>
      <c r="S155" s="2">
        <v>0</v>
      </c>
      <c r="T155" s="2">
        <v>309</v>
      </c>
      <c r="U155" s="2">
        <v>486</v>
      </c>
      <c r="V155" s="2">
        <v>552</v>
      </c>
      <c r="W155" s="2">
        <v>260</v>
      </c>
      <c r="X155" s="2">
        <v>0</v>
      </c>
      <c r="Y155" s="2">
        <v>16</v>
      </c>
      <c r="Z155" s="2">
        <v>9</v>
      </c>
      <c r="AA155" s="2">
        <v>9</v>
      </c>
      <c r="AB155" s="2">
        <v>0</v>
      </c>
      <c r="AC155" s="2">
        <v>1</v>
      </c>
      <c r="AD155" s="2">
        <v>1</v>
      </c>
      <c r="AE155" s="2">
        <v>0</v>
      </c>
      <c r="AF155" s="2">
        <v>0</v>
      </c>
      <c r="AG155" s="2">
        <v>6</v>
      </c>
      <c r="AH155" s="14">
        <v>8.0368408785874454E-6</v>
      </c>
      <c r="AI155" s="14">
        <v>4.3697478991596637E-4</v>
      </c>
      <c r="AJ155" s="14">
        <v>0</v>
      </c>
      <c r="AK155" s="14">
        <v>2.8182373703747616E-3</v>
      </c>
      <c r="AL155" s="14">
        <v>4.9265078560567664E-3</v>
      </c>
      <c r="AM155" s="14">
        <v>4.89904592855558E-3</v>
      </c>
      <c r="AN155" s="14">
        <v>6.3673989175421844E-3</v>
      </c>
      <c r="AO155" s="14">
        <v>0</v>
      </c>
      <c r="AP155" s="14">
        <v>1.530587841392835E-4</v>
      </c>
      <c r="AQ155" s="14">
        <v>1.0788133053640995E-4</v>
      </c>
      <c r="AR155" s="14">
        <v>1.0668942707777659E-4</v>
      </c>
      <c r="AS155" s="14">
        <v>0</v>
      </c>
      <c r="AT155" s="14">
        <v>7.2533673758042169E-6</v>
      </c>
      <c r="AU155" s="14">
        <v>9.7397537790244662E-6</v>
      </c>
      <c r="AV155" s="14">
        <v>0</v>
      </c>
      <c r="AW155" s="14">
        <v>0</v>
      </c>
      <c r="AX155" s="15">
        <v>4.7042958061202889E-5</v>
      </c>
      <c r="AY155" s="16">
        <v>2.2250581539727692E-4</v>
      </c>
      <c r="AZ155" s="16">
        <v>0</v>
      </c>
      <c r="BA155" s="16">
        <v>3.872372613215764E-3</v>
      </c>
      <c r="BB155" s="16">
        <v>5.6332224230488826E-3</v>
      </c>
      <c r="BC155" s="16">
        <v>0</v>
      </c>
      <c r="BD155" s="16">
        <v>1.2254318058449001E-4</v>
      </c>
      <c r="BE155" s="16">
        <v>3.6266836879021085E-6</v>
      </c>
      <c r="BF155" s="17">
        <v>4.8698768895122331E-6</v>
      </c>
      <c r="BG155" s="18">
        <v>2.3521479030601445E-5</v>
      </c>
    </row>
    <row r="156" spans="1:59" x14ac:dyDescent="0.2">
      <c r="A156" s="1">
        <v>155</v>
      </c>
      <c r="B156" s="2" t="s">
        <v>16</v>
      </c>
      <c r="C156" s="2" t="s">
        <v>32</v>
      </c>
      <c r="D156" s="2" t="s">
        <v>194</v>
      </c>
      <c r="E156" s="2" t="s">
        <v>195</v>
      </c>
      <c r="F156" s="2" t="s">
        <v>923</v>
      </c>
      <c r="I156" s="2" t="s">
        <v>924</v>
      </c>
      <c r="J156" s="2" t="s">
        <v>925</v>
      </c>
      <c r="K156" s="2" t="s">
        <v>926</v>
      </c>
      <c r="L156" s="12">
        <v>0.91669999999999996</v>
      </c>
      <c r="M156" s="13" t="s">
        <v>927</v>
      </c>
      <c r="N156" s="2" t="str">
        <f t="shared" si="2"/>
        <v>OTU 155 Raineyaceae sp. ETS-316</v>
      </c>
      <c r="O156" s="2" t="s">
        <v>928</v>
      </c>
      <c r="P156" s="2" t="s">
        <v>929</v>
      </c>
      <c r="Q156" s="2">
        <v>0</v>
      </c>
      <c r="R156" s="2">
        <v>0</v>
      </c>
      <c r="S156" s="2">
        <v>11</v>
      </c>
      <c r="T156" s="2">
        <v>0</v>
      </c>
      <c r="U156" s="2">
        <v>1</v>
      </c>
      <c r="V156" s="2">
        <v>6</v>
      </c>
      <c r="W156" s="2">
        <v>0</v>
      </c>
      <c r="X156" s="2">
        <v>1149</v>
      </c>
      <c r="Y156" s="2">
        <v>0</v>
      </c>
      <c r="Z156" s="2">
        <v>0</v>
      </c>
      <c r="AA156" s="2">
        <v>0</v>
      </c>
      <c r="AB156" s="2">
        <v>343</v>
      </c>
      <c r="AC156" s="2">
        <v>533</v>
      </c>
      <c r="AD156" s="2">
        <v>387</v>
      </c>
      <c r="AE156" s="2">
        <v>422</v>
      </c>
      <c r="AF156" s="2">
        <v>432</v>
      </c>
      <c r="AG156" s="2">
        <v>288</v>
      </c>
      <c r="AH156" s="14">
        <v>0</v>
      </c>
      <c r="AI156" s="14">
        <v>0</v>
      </c>
      <c r="AJ156" s="14">
        <v>1.0184430782904969E-4</v>
      </c>
      <c r="AK156" s="14">
        <v>0</v>
      </c>
      <c r="AL156" s="14">
        <v>1.0136847440446021E-5</v>
      </c>
      <c r="AM156" s="14">
        <v>5.325049922343022E-5</v>
      </c>
      <c r="AN156" s="14">
        <v>0</v>
      </c>
      <c r="AO156" s="14">
        <v>1.0264977576071614E-2</v>
      </c>
      <c r="AP156" s="14">
        <v>0</v>
      </c>
      <c r="AQ156" s="14">
        <v>0</v>
      </c>
      <c r="AR156" s="14">
        <v>0</v>
      </c>
      <c r="AS156" s="14">
        <v>3.3520317416883294E-3</v>
      </c>
      <c r="AT156" s="14">
        <v>3.8660448113036479E-3</v>
      </c>
      <c r="AU156" s="14">
        <v>3.7692847124824683E-3</v>
      </c>
      <c r="AV156" s="14">
        <v>3.4090266501870118E-3</v>
      </c>
      <c r="AW156" s="14">
        <v>3.0516232940578114E-3</v>
      </c>
      <c r="AX156" s="15">
        <v>2.2580619869377386E-3</v>
      </c>
      <c r="AY156" s="16">
        <v>0</v>
      </c>
      <c r="AZ156" s="16">
        <v>1.0184430782904969E-4</v>
      </c>
      <c r="BA156" s="16">
        <v>5.0684237202230103E-6</v>
      </c>
      <c r="BB156" s="16">
        <v>2.662524961171511E-5</v>
      </c>
      <c r="BC156" s="16">
        <v>1.0264977576071614E-2</v>
      </c>
      <c r="BD156" s="16">
        <v>0</v>
      </c>
      <c r="BE156" s="16">
        <v>3.6090382764959886E-3</v>
      </c>
      <c r="BF156" s="17">
        <v>3.5891556813347401E-3</v>
      </c>
      <c r="BG156" s="18">
        <v>2.6548426404977747E-3</v>
      </c>
    </row>
    <row r="157" spans="1:59" x14ac:dyDescent="0.2">
      <c r="A157" s="1">
        <v>156</v>
      </c>
      <c r="B157" s="2" t="s">
        <v>16</v>
      </c>
      <c r="C157" s="2" t="s">
        <v>62</v>
      </c>
      <c r="D157" s="2" t="s">
        <v>315</v>
      </c>
      <c r="E157" s="2" t="s">
        <v>880</v>
      </c>
      <c r="F157" s="2" t="s">
        <v>881</v>
      </c>
      <c r="G157" s="2" t="s">
        <v>930</v>
      </c>
      <c r="I157" s="2">
        <v>521994</v>
      </c>
      <c r="J157" s="2" t="s">
        <v>931</v>
      </c>
      <c r="K157" s="2" t="s">
        <v>932</v>
      </c>
      <c r="L157" s="12">
        <v>0.99609999999999999</v>
      </c>
      <c r="M157" s="13" t="s">
        <v>933</v>
      </c>
      <c r="N157" s="2" t="str">
        <f t="shared" si="2"/>
        <v>OTU 156 Rhodobacter blasticus sp. ETS-235</v>
      </c>
      <c r="O157" s="2" t="s">
        <v>934</v>
      </c>
      <c r="P157" s="2" t="s">
        <v>935</v>
      </c>
      <c r="Q157" s="2">
        <v>1</v>
      </c>
      <c r="R157" s="2">
        <v>4</v>
      </c>
      <c r="S157" s="2">
        <v>1101</v>
      </c>
      <c r="T157" s="2">
        <v>43</v>
      </c>
      <c r="U157" s="2">
        <v>18</v>
      </c>
      <c r="V157" s="2">
        <v>59</v>
      </c>
      <c r="W157" s="2">
        <v>22</v>
      </c>
      <c r="X157" s="2">
        <v>83</v>
      </c>
      <c r="Y157" s="2">
        <v>4</v>
      </c>
      <c r="Z157" s="2">
        <v>8</v>
      </c>
      <c r="AA157" s="2">
        <v>3</v>
      </c>
      <c r="AB157" s="2">
        <v>0</v>
      </c>
      <c r="AC157" s="2">
        <v>4</v>
      </c>
      <c r="AD157" s="2">
        <v>27</v>
      </c>
      <c r="AE157" s="2">
        <v>46</v>
      </c>
      <c r="AF157" s="2">
        <v>0</v>
      </c>
      <c r="AG157" s="2">
        <v>0</v>
      </c>
      <c r="AH157" s="14">
        <v>8.0368408785874454E-6</v>
      </c>
      <c r="AI157" s="14">
        <v>4.4817927170868349E-5</v>
      </c>
      <c r="AJ157" s="14">
        <v>1.0193689356343974E-2</v>
      </c>
      <c r="AK157" s="14">
        <v>3.9218189943726459E-4</v>
      </c>
      <c r="AL157" s="14">
        <v>1.8246325392802838E-4</v>
      </c>
      <c r="AM157" s="14">
        <v>5.2362990903039714E-4</v>
      </c>
      <c r="AN157" s="14">
        <v>5.3877990840741556E-4</v>
      </c>
      <c r="AO157" s="14">
        <v>7.415083888720139E-4</v>
      </c>
      <c r="AP157" s="14">
        <v>3.8264696034820876E-5</v>
      </c>
      <c r="AQ157" s="14">
        <v>9.5894516032364396E-5</v>
      </c>
      <c r="AR157" s="14">
        <v>3.5563142359258867E-5</v>
      </c>
      <c r="AS157" s="14">
        <v>0</v>
      </c>
      <c r="AT157" s="14">
        <v>2.9013469503216868E-5</v>
      </c>
      <c r="AU157" s="14">
        <v>2.6297335203366058E-4</v>
      </c>
      <c r="AV157" s="14">
        <v>3.7160006139479277E-4</v>
      </c>
      <c r="AW157" s="14">
        <v>0</v>
      </c>
      <c r="AX157" s="15">
        <v>0</v>
      </c>
      <c r="AY157" s="16">
        <v>2.6427384024727897E-5</v>
      </c>
      <c r="AZ157" s="16">
        <v>1.0193689356343974E-2</v>
      </c>
      <c r="BA157" s="16">
        <v>2.8732257668264647E-4</v>
      </c>
      <c r="BB157" s="16">
        <v>5.3120490871890629E-4</v>
      </c>
      <c r="BC157" s="16">
        <v>7.415083888720139E-4</v>
      </c>
      <c r="BD157" s="16">
        <v>5.6574118142148046E-5</v>
      </c>
      <c r="BE157" s="16">
        <v>1.4506734751608434E-5</v>
      </c>
      <c r="BF157" s="17">
        <v>3.172867067142267E-4</v>
      </c>
      <c r="BG157" s="18">
        <v>0</v>
      </c>
    </row>
    <row r="158" spans="1:59" x14ac:dyDescent="0.2">
      <c r="A158" s="1">
        <v>157</v>
      </c>
      <c r="B158" s="2" t="s">
        <v>16</v>
      </c>
      <c r="C158" s="2" t="s">
        <v>62</v>
      </c>
      <c r="D158" s="2" t="s">
        <v>71</v>
      </c>
      <c r="E158" s="2" t="s">
        <v>936</v>
      </c>
      <c r="I158" s="2" t="s">
        <v>937</v>
      </c>
      <c r="J158" s="2" t="s">
        <v>938</v>
      </c>
      <c r="K158" s="2" t="s">
        <v>939</v>
      </c>
      <c r="L158" s="12">
        <v>0.9012</v>
      </c>
      <c r="M158" s="13" t="s">
        <v>940</v>
      </c>
      <c r="N158" s="2" t="str">
        <f t="shared" si="2"/>
        <v>OTU 157 Anaeromyxobacteraceae sp. ETS-236</v>
      </c>
      <c r="O158" s="2" t="s">
        <v>941</v>
      </c>
      <c r="P158" s="2" t="s">
        <v>942</v>
      </c>
      <c r="Q158" s="2">
        <v>932</v>
      </c>
      <c r="R158" s="2">
        <v>11</v>
      </c>
      <c r="S158" s="2">
        <v>7</v>
      </c>
      <c r="T158" s="2">
        <v>7</v>
      </c>
      <c r="U158" s="2">
        <v>5</v>
      </c>
      <c r="V158" s="2">
        <v>9</v>
      </c>
      <c r="W158" s="2">
        <v>16</v>
      </c>
      <c r="X158" s="2">
        <v>39</v>
      </c>
      <c r="Y158" s="2">
        <v>168</v>
      </c>
      <c r="Z158" s="2">
        <v>65</v>
      </c>
      <c r="AA158" s="2">
        <v>107</v>
      </c>
      <c r="AB158" s="2">
        <v>3</v>
      </c>
      <c r="AC158" s="2">
        <v>2</v>
      </c>
      <c r="AD158" s="2">
        <v>3</v>
      </c>
      <c r="AE158" s="2">
        <v>5</v>
      </c>
      <c r="AF158" s="2">
        <v>0</v>
      </c>
      <c r="AG158" s="2">
        <v>0</v>
      </c>
      <c r="AH158" s="14">
        <v>7.4903356988434986E-3</v>
      </c>
      <c r="AI158" s="14">
        <v>1.2324929971988796E-4</v>
      </c>
      <c r="AJ158" s="14">
        <v>6.4810014073031624E-5</v>
      </c>
      <c r="AK158" s="14">
        <v>6.3843565024670977E-5</v>
      </c>
      <c r="AL158" s="14">
        <v>5.0684237202230105E-5</v>
      </c>
      <c r="AM158" s="14">
        <v>7.9875748835145331E-5</v>
      </c>
      <c r="AN158" s="14">
        <v>3.9183993338721133E-4</v>
      </c>
      <c r="AO158" s="14">
        <v>3.4841960440974148E-4</v>
      </c>
      <c r="AP158" s="14">
        <v>1.6071172334624767E-3</v>
      </c>
      <c r="AQ158" s="14">
        <v>7.7914294276296072E-4</v>
      </c>
      <c r="AR158" s="14">
        <v>1.2684187441468996E-3</v>
      </c>
      <c r="AS158" s="14">
        <v>2.9318061880655944E-5</v>
      </c>
      <c r="AT158" s="14">
        <v>1.4506734751608434E-5</v>
      </c>
      <c r="AU158" s="14">
        <v>2.92192613370734E-5</v>
      </c>
      <c r="AV158" s="14">
        <v>4.0391311021173124E-5</v>
      </c>
      <c r="AW158" s="14">
        <v>0</v>
      </c>
      <c r="AX158" s="15">
        <v>0</v>
      </c>
      <c r="AY158" s="16">
        <v>3.8067924992816931E-3</v>
      </c>
      <c r="AZ158" s="16">
        <v>6.4810014073031624E-5</v>
      </c>
      <c r="BA158" s="16">
        <v>5.7263901113450538E-5</v>
      </c>
      <c r="BB158" s="16">
        <v>2.3585784111117834E-4</v>
      </c>
      <c r="BC158" s="16">
        <v>3.4841960440974148E-4</v>
      </c>
      <c r="BD158" s="16">
        <v>1.218226306790779E-3</v>
      </c>
      <c r="BE158" s="16">
        <v>2.191239831613219E-5</v>
      </c>
      <c r="BF158" s="17">
        <v>3.4805286179123262E-5</v>
      </c>
      <c r="BG158" s="18">
        <v>0</v>
      </c>
    </row>
    <row r="159" spans="1:59" x14ac:dyDescent="0.2">
      <c r="A159" s="1">
        <v>158</v>
      </c>
      <c r="B159" s="2" t="s">
        <v>81</v>
      </c>
      <c r="C159" s="2" t="s">
        <v>943</v>
      </c>
      <c r="D159" s="2" t="s">
        <v>944</v>
      </c>
      <c r="E159" s="2" t="s">
        <v>945</v>
      </c>
      <c r="I159" s="2" t="s">
        <v>946</v>
      </c>
      <c r="J159" s="2" t="s">
        <v>947</v>
      </c>
      <c r="M159" s="13" t="s">
        <v>948</v>
      </c>
      <c r="N159" s="2" t="str">
        <f t="shared" si="2"/>
        <v>OTU 158 Archaeon sp.</v>
      </c>
      <c r="Q159" s="2">
        <v>0</v>
      </c>
      <c r="R159" s="2">
        <v>49</v>
      </c>
      <c r="S159" s="2">
        <v>39</v>
      </c>
      <c r="T159" s="2">
        <v>0</v>
      </c>
      <c r="U159" s="2">
        <v>0</v>
      </c>
      <c r="V159" s="2">
        <v>0</v>
      </c>
      <c r="W159" s="2">
        <v>0</v>
      </c>
      <c r="X159" s="2">
        <v>793</v>
      </c>
      <c r="Y159" s="2">
        <v>0</v>
      </c>
      <c r="Z159" s="2">
        <v>0</v>
      </c>
      <c r="AA159" s="2">
        <v>0</v>
      </c>
      <c r="AB159" s="2">
        <v>145</v>
      </c>
      <c r="AC159" s="2">
        <v>130</v>
      </c>
      <c r="AD159" s="2">
        <v>89</v>
      </c>
      <c r="AE159" s="2">
        <v>107</v>
      </c>
      <c r="AF159" s="2">
        <v>0</v>
      </c>
      <c r="AG159" s="2">
        <v>0</v>
      </c>
      <c r="AH159" s="14">
        <v>0</v>
      </c>
      <c r="AI159" s="14">
        <v>5.4901960784313724E-4</v>
      </c>
      <c r="AJ159" s="14">
        <v>3.610843641211762E-4</v>
      </c>
      <c r="AK159" s="14">
        <v>0</v>
      </c>
      <c r="AL159" s="14">
        <v>0</v>
      </c>
      <c r="AM159" s="14">
        <v>0</v>
      </c>
      <c r="AN159" s="14">
        <v>0</v>
      </c>
      <c r="AO159" s="14">
        <v>7.0845319563314097E-3</v>
      </c>
      <c r="AP159" s="14">
        <v>0</v>
      </c>
      <c r="AQ159" s="14">
        <v>0</v>
      </c>
      <c r="AR159" s="14">
        <v>0</v>
      </c>
      <c r="AS159" s="14">
        <v>1.4170396575650373E-3</v>
      </c>
      <c r="AT159" s="14">
        <v>9.4293775885454824E-4</v>
      </c>
      <c r="AU159" s="14">
        <v>8.6683808633317746E-4</v>
      </c>
      <c r="AV159" s="14">
        <v>8.6437405585310491E-4</v>
      </c>
      <c r="AW159" s="14">
        <v>0</v>
      </c>
      <c r="AX159" s="15">
        <v>0</v>
      </c>
      <c r="AY159" s="16">
        <v>2.7450980392156862E-4</v>
      </c>
      <c r="AZ159" s="16">
        <v>3.610843641211762E-4</v>
      </c>
      <c r="BA159" s="16">
        <v>0</v>
      </c>
      <c r="BB159" s="16">
        <v>0</v>
      </c>
      <c r="BC159" s="16">
        <v>7.0845319563314097E-3</v>
      </c>
      <c r="BD159" s="16">
        <v>0</v>
      </c>
      <c r="BE159" s="16">
        <v>1.1799887082097928E-3</v>
      </c>
      <c r="BF159" s="17">
        <v>8.6560607109314124E-4</v>
      </c>
      <c r="BG159" s="18">
        <v>0</v>
      </c>
    </row>
    <row r="160" spans="1:59" x14ac:dyDescent="0.2">
      <c r="A160" s="1">
        <v>159</v>
      </c>
      <c r="B160" s="2" t="s">
        <v>16</v>
      </c>
      <c r="C160" s="2" t="s">
        <v>96</v>
      </c>
      <c r="D160" s="2" t="s">
        <v>949</v>
      </c>
      <c r="E160" s="2" t="s">
        <v>950</v>
      </c>
      <c r="I160" s="2" t="s">
        <v>951</v>
      </c>
      <c r="J160" s="2" t="s">
        <v>952</v>
      </c>
      <c r="M160" s="13" t="s">
        <v>457</v>
      </c>
      <c r="N160" s="2" t="str">
        <f t="shared" si="2"/>
        <v>OTU 159 Bacterium sp.</v>
      </c>
      <c r="Q160" s="2">
        <v>0</v>
      </c>
      <c r="R160" s="2">
        <v>540</v>
      </c>
      <c r="S160" s="2">
        <v>36</v>
      </c>
      <c r="T160" s="2">
        <v>2</v>
      </c>
      <c r="U160" s="2">
        <v>1</v>
      </c>
      <c r="V160" s="2">
        <v>1</v>
      </c>
      <c r="W160" s="2">
        <v>0</v>
      </c>
      <c r="X160" s="2">
        <v>441</v>
      </c>
      <c r="Y160" s="2">
        <v>0</v>
      </c>
      <c r="Z160" s="2">
        <v>0</v>
      </c>
      <c r="AA160" s="2">
        <v>0</v>
      </c>
      <c r="AB160" s="2">
        <v>23</v>
      </c>
      <c r="AC160" s="2">
        <v>44</v>
      </c>
      <c r="AD160" s="2">
        <v>103</v>
      </c>
      <c r="AE160" s="2">
        <v>107</v>
      </c>
      <c r="AF160" s="2">
        <v>0</v>
      </c>
      <c r="AG160" s="2">
        <v>0</v>
      </c>
      <c r="AH160" s="14">
        <v>0</v>
      </c>
      <c r="AI160" s="14">
        <v>6.0504201680672267E-3</v>
      </c>
      <c r="AJ160" s="14">
        <v>3.3330864380416264E-4</v>
      </c>
      <c r="AK160" s="14">
        <v>1.8241018578477421E-5</v>
      </c>
      <c r="AL160" s="14">
        <v>1.0136847440446021E-5</v>
      </c>
      <c r="AM160" s="14">
        <v>8.8750832039050362E-6</v>
      </c>
      <c r="AN160" s="14">
        <v>0</v>
      </c>
      <c r="AO160" s="14">
        <v>3.9398216806332299E-3</v>
      </c>
      <c r="AP160" s="14">
        <v>0</v>
      </c>
      <c r="AQ160" s="14">
        <v>0</v>
      </c>
      <c r="AR160" s="14">
        <v>0</v>
      </c>
      <c r="AS160" s="14">
        <v>2.2477180775169555E-4</v>
      </c>
      <c r="AT160" s="14">
        <v>3.1914816453538553E-4</v>
      </c>
      <c r="AU160" s="14">
        <v>1.00319463923952E-3</v>
      </c>
      <c r="AV160" s="14">
        <v>8.6437405585310491E-4</v>
      </c>
      <c r="AW160" s="14">
        <v>0</v>
      </c>
      <c r="AX160" s="15">
        <v>0</v>
      </c>
      <c r="AY160" s="16">
        <v>3.0252100840336134E-3</v>
      </c>
      <c r="AZ160" s="16">
        <v>3.3330864380416264E-4</v>
      </c>
      <c r="BA160" s="16">
        <v>1.418893300946172E-5</v>
      </c>
      <c r="BB160" s="16">
        <v>4.4375416019525181E-6</v>
      </c>
      <c r="BC160" s="16">
        <v>3.9398216806332299E-3</v>
      </c>
      <c r="BD160" s="16">
        <v>0</v>
      </c>
      <c r="BE160" s="16">
        <v>2.7195998614354053E-4</v>
      </c>
      <c r="BF160" s="17">
        <v>9.3378434754631248E-4</v>
      </c>
      <c r="BG160" s="18">
        <v>0</v>
      </c>
    </row>
    <row r="161" spans="1:59" x14ac:dyDescent="0.2">
      <c r="A161" s="1">
        <v>160</v>
      </c>
      <c r="B161" s="2" t="s">
        <v>16</v>
      </c>
      <c r="C161" s="2" t="s">
        <v>234</v>
      </c>
      <c r="D161" s="2" t="s">
        <v>235</v>
      </c>
      <c r="I161" s="2" t="s">
        <v>953</v>
      </c>
      <c r="J161" s="2" t="s">
        <v>954</v>
      </c>
      <c r="K161" s="2" t="s">
        <v>955</v>
      </c>
      <c r="L161" s="12">
        <v>0.9526</v>
      </c>
      <c r="M161" s="13" t="s">
        <v>956</v>
      </c>
      <c r="N161" s="2" t="str">
        <f t="shared" si="2"/>
        <v>OTU 160 Candidatus Aminicenantes sp. ETS-1204</v>
      </c>
      <c r="O161" s="2" t="s">
        <v>957</v>
      </c>
      <c r="P161" s="2" t="s">
        <v>958</v>
      </c>
      <c r="Q161" s="2">
        <v>1693</v>
      </c>
      <c r="R161" s="2">
        <v>12</v>
      </c>
      <c r="S161" s="2">
        <v>1</v>
      </c>
      <c r="T161" s="2">
        <v>1</v>
      </c>
      <c r="U161" s="2">
        <v>1</v>
      </c>
      <c r="V161" s="2">
        <v>1</v>
      </c>
      <c r="W161" s="2">
        <v>5</v>
      </c>
      <c r="X161" s="2">
        <v>20</v>
      </c>
      <c r="Y161" s="2">
        <v>406</v>
      </c>
      <c r="Z161" s="2">
        <v>195</v>
      </c>
      <c r="AA161" s="2">
        <v>267</v>
      </c>
      <c r="AB161" s="2">
        <v>2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14">
        <v>1.3606371607448544E-2</v>
      </c>
      <c r="AI161" s="14">
        <v>1.3445378151260505E-4</v>
      </c>
      <c r="AJ161" s="14">
        <v>9.2585734390045177E-6</v>
      </c>
      <c r="AK161" s="14">
        <v>9.1205092892387103E-6</v>
      </c>
      <c r="AL161" s="14">
        <v>1.0136847440446021E-5</v>
      </c>
      <c r="AM161" s="14">
        <v>8.8750832039050362E-6</v>
      </c>
      <c r="AN161" s="14">
        <v>1.2244997918350355E-4</v>
      </c>
      <c r="AO161" s="14">
        <v>1.7867672021012383E-4</v>
      </c>
      <c r="AP161" s="14">
        <v>3.8838666475343188E-3</v>
      </c>
      <c r="AQ161" s="14">
        <v>2.3374288282888823E-3</v>
      </c>
      <c r="AR161" s="14">
        <v>3.165119669974039E-3</v>
      </c>
      <c r="AS161" s="14">
        <v>1.9545374587103963E-5</v>
      </c>
      <c r="AT161" s="14">
        <v>0</v>
      </c>
      <c r="AU161" s="14">
        <v>0</v>
      </c>
      <c r="AV161" s="14">
        <v>0</v>
      </c>
      <c r="AW161" s="14">
        <v>0</v>
      </c>
      <c r="AX161" s="15">
        <v>0</v>
      </c>
      <c r="AY161" s="16">
        <v>6.870412694480574E-3</v>
      </c>
      <c r="AZ161" s="16">
        <v>9.2585734390045177E-6</v>
      </c>
      <c r="BA161" s="16">
        <v>9.6286783648423655E-6</v>
      </c>
      <c r="BB161" s="16">
        <v>6.5662531193704294E-5</v>
      </c>
      <c r="BC161" s="16">
        <v>1.7867672021012383E-4</v>
      </c>
      <c r="BD161" s="16">
        <v>3.1288050485990802E-3</v>
      </c>
      <c r="BE161" s="16">
        <v>9.7726872935519817E-6</v>
      </c>
      <c r="BF161" s="17">
        <v>0</v>
      </c>
      <c r="BG161" s="18">
        <v>0</v>
      </c>
    </row>
    <row r="162" spans="1:59" s="13" customFormat="1" x14ac:dyDescent="0.2">
      <c r="A162" s="1">
        <v>161</v>
      </c>
      <c r="B162" s="2" t="s">
        <v>16</v>
      </c>
      <c r="C162" s="2" t="s">
        <v>140</v>
      </c>
      <c r="D162" s="2" t="s">
        <v>959</v>
      </c>
      <c r="E162" s="2" t="s">
        <v>960</v>
      </c>
      <c r="F162" s="2" t="s">
        <v>961</v>
      </c>
      <c r="G162" s="2"/>
      <c r="H162" s="2"/>
      <c r="I162" s="2">
        <v>210923</v>
      </c>
      <c r="J162" s="2" t="s">
        <v>962</v>
      </c>
      <c r="K162" s="2" t="s">
        <v>963</v>
      </c>
      <c r="L162" s="12">
        <v>0.91020000000000001</v>
      </c>
      <c r="M162" s="13" t="s">
        <v>964</v>
      </c>
      <c r="N162" s="2" t="str">
        <f t="shared" si="2"/>
        <v>OTU 161 Chlorobiaceae sp. ETS-901</v>
      </c>
      <c r="O162" s="2" t="s">
        <v>965</v>
      </c>
      <c r="P162" s="2" t="s">
        <v>95</v>
      </c>
      <c r="Q162" s="2">
        <v>0</v>
      </c>
      <c r="R162" s="2">
        <v>0</v>
      </c>
      <c r="S162" s="2">
        <v>0</v>
      </c>
      <c r="T162" s="2">
        <v>0</v>
      </c>
      <c r="U162" s="2">
        <v>50</v>
      </c>
      <c r="V162" s="2">
        <v>18</v>
      </c>
      <c r="W162" s="2">
        <v>0</v>
      </c>
      <c r="X162" s="2">
        <v>0</v>
      </c>
      <c r="Y162" s="2">
        <v>7</v>
      </c>
      <c r="Z162" s="2">
        <v>9</v>
      </c>
      <c r="AA162" s="2">
        <v>6</v>
      </c>
      <c r="AB162" s="2">
        <v>34</v>
      </c>
      <c r="AC162" s="2">
        <v>117</v>
      </c>
      <c r="AD162" s="2">
        <v>1</v>
      </c>
      <c r="AE162" s="2">
        <v>2</v>
      </c>
      <c r="AF162" s="2">
        <v>1504</v>
      </c>
      <c r="AG162" s="2">
        <v>637</v>
      </c>
      <c r="AH162" s="14">
        <v>0</v>
      </c>
      <c r="AI162" s="14">
        <v>0</v>
      </c>
      <c r="AJ162" s="14">
        <v>0</v>
      </c>
      <c r="AK162" s="14">
        <v>0</v>
      </c>
      <c r="AL162" s="14">
        <v>5.0684237202230106E-4</v>
      </c>
      <c r="AM162" s="14">
        <v>1.5975149767029066E-4</v>
      </c>
      <c r="AN162" s="14">
        <v>0</v>
      </c>
      <c r="AO162" s="14">
        <v>0</v>
      </c>
      <c r="AP162" s="14">
        <v>6.6963218060936525E-5</v>
      </c>
      <c r="AQ162" s="14">
        <v>1.0788133053640995E-4</v>
      </c>
      <c r="AR162" s="14">
        <v>7.1126284718517734E-5</v>
      </c>
      <c r="AS162" s="14">
        <v>3.3227136798076736E-4</v>
      </c>
      <c r="AT162" s="14">
        <v>8.4864398296909344E-4</v>
      </c>
      <c r="AU162" s="14">
        <v>9.7397537790244662E-6</v>
      </c>
      <c r="AV162" s="14">
        <v>1.6156524408469251E-5</v>
      </c>
      <c r="AW162" s="14">
        <v>1.0624169986719787E-2</v>
      </c>
      <c r="AX162" s="15">
        <v>4.9943940474977064E-3</v>
      </c>
      <c r="AY162" s="16">
        <v>0</v>
      </c>
      <c r="AZ162" s="16">
        <v>0</v>
      </c>
      <c r="BA162" s="16">
        <v>2.5342118601115053E-4</v>
      </c>
      <c r="BB162" s="16">
        <v>7.9875748835145331E-5</v>
      </c>
      <c r="BC162" s="16">
        <v>0</v>
      </c>
      <c r="BD162" s="16">
        <v>8.1990277771954736E-5</v>
      </c>
      <c r="BE162" s="16">
        <v>5.904576754749304E-4</v>
      </c>
      <c r="BF162" s="17">
        <v>1.2948139093746858E-5</v>
      </c>
      <c r="BG162" s="18">
        <v>7.8092820171087466E-3</v>
      </c>
    </row>
    <row r="163" spans="1:59" x14ac:dyDescent="0.2">
      <c r="A163" s="1">
        <v>162</v>
      </c>
      <c r="B163" s="2" t="s">
        <v>16</v>
      </c>
      <c r="C163" s="2" t="s">
        <v>32</v>
      </c>
      <c r="D163" s="2" t="s">
        <v>33</v>
      </c>
      <c r="E163" s="2" t="s">
        <v>34</v>
      </c>
      <c r="F163" s="2" t="s">
        <v>35</v>
      </c>
      <c r="I163" s="2">
        <v>4396053</v>
      </c>
      <c r="J163" s="2" t="s">
        <v>966</v>
      </c>
      <c r="K163" s="2" t="s">
        <v>967</v>
      </c>
      <c r="L163" s="12">
        <v>0.92520000000000002</v>
      </c>
      <c r="M163" s="13" t="s">
        <v>968</v>
      </c>
      <c r="N163" s="2" t="str">
        <f t="shared" si="2"/>
        <v>OTU 162 Haliscomenobacteraceae sp. ETS-317</v>
      </c>
      <c r="O163" s="2" t="s">
        <v>969</v>
      </c>
      <c r="P163" s="2" t="s">
        <v>970</v>
      </c>
      <c r="Q163" s="2">
        <v>0</v>
      </c>
      <c r="R163" s="2">
        <v>0</v>
      </c>
      <c r="S163" s="2">
        <v>91</v>
      </c>
      <c r="T163" s="2">
        <v>271</v>
      </c>
      <c r="U163" s="2">
        <v>603</v>
      </c>
      <c r="V163" s="2">
        <v>248</v>
      </c>
      <c r="W163" s="2">
        <v>15</v>
      </c>
      <c r="X163" s="2">
        <v>1</v>
      </c>
      <c r="Y163" s="2">
        <v>0</v>
      </c>
      <c r="Z163" s="2">
        <v>0</v>
      </c>
      <c r="AA163" s="2">
        <v>0</v>
      </c>
      <c r="AB163" s="2">
        <v>2</v>
      </c>
      <c r="AC163" s="2">
        <v>1</v>
      </c>
      <c r="AD163" s="2">
        <v>17</v>
      </c>
      <c r="AE163" s="2">
        <v>19</v>
      </c>
      <c r="AF163" s="2">
        <v>0</v>
      </c>
      <c r="AG163" s="2">
        <v>2</v>
      </c>
      <c r="AH163" s="14">
        <v>0</v>
      </c>
      <c r="AI163" s="14">
        <v>0</v>
      </c>
      <c r="AJ163" s="14">
        <v>8.4253018294941113E-4</v>
      </c>
      <c r="AK163" s="14">
        <v>2.4716580173836907E-3</v>
      </c>
      <c r="AL163" s="14">
        <v>6.112519006588951E-3</v>
      </c>
      <c r="AM163" s="14">
        <v>2.2010206345684491E-3</v>
      </c>
      <c r="AN163" s="14">
        <v>3.6734993755051064E-4</v>
      </c>
      <c r="AO163" s="14">
        <v>8.933836010506191E-6</v>
      </c>
      <c r="AP163" s="14">
        <v>0</v>
      </c>
      <c r="AQ163" s="14">
        <v>0</v>
      </c>
      <c r="AR163" s="14">
        <v>0</v>
      </c>
      <c r="AS163" s="14">
        <v>1.9545374587103963E-5</v>
      </c>
      <c r="AT163" s="14">
        <v>7.2533673758042169E-6</v>
      </c>
      <c r="AU163" s="14">
        <v>1.6557581424341594E-4</v>
      </c>
      <c r="AV163" s="14">
        <v>1.5348698188045787E-4</v>
      </c>
      <c r="AW163" s="14">
        <v>0</v>
      </c>
      <c r="AX163" s="15">
        <v>1.5680986020400964E-5</v>
      </c>
      <c r="AY163" s="16">
        <v>0</v>
      </c>
      <c r="AZ163" s="16">
        <v>8.4253018294941113E-4</v>
      </c>
      <c r="BA163" s="16">
        <v>4.2920885119863209E-3</v>
      </c>
      <c r="BB163" s="16">
        <v>1.2841852860594799E-3</v>
      </c>
      <c r="BC163" s="16">
        <v>8.933836010506191E-6</v>
      </c>
      <c r="BD163" s="16">
        <v>0</v>
      </c>
      <c r="BE163" s="16">
        <v>1.339937098145409E-5</v>
      </c>
      <c r="BF163" s="17">
        <v>1.595313980619369E-4</v>
      </c>
      <c r="BG163" s="18">
        <v>7.8404930102004821E-6</v>
      </c>
    </row>
    <row r="164" spans="1:59" x14ac:dyDescent="0.2">
      <c r="A164" s="1">
        <v>163</v>
      </c>
      <c r="B164" s="2" t="s">
        <v>16</v>
      </c>
      <c r="C164" s="2" t="s">
        <v>32</v>
      </c>
      <c r="D164" s="2" t="s">
        <v>435</v>
      </c>
      <c r="E164" s="2" t="s">
        <v>436</v>
      </c>
      <c r="F164" s="2" t="s">
        <v>971</v>
      </c>
      <c r="I164" s="2" t="s">
        <v>972</v>
      </c>
      <c r="J164" s="2" t="s">
        <v>973</v>
      </c>
      <c r="K164" s="2" t="s">
        <v>974</v>
      </c>
      <c r="L164" s="12">
        <v>0.9012</v>
      </c>
      <c r="M164" s="13" t="s">
        <v>975</v>
      </c>
      <c r="N164" s="2" t="str">
        <f t="shared" si="2"/>
        <v>OTU 163 Lentimicrobiaceae sp. ETS-318</v>
      </c>
      <c r="O164" s="2" t="s">
        <v>976</v>
      </c>
      <c r="P164" s="2" t="s">
        <v>977</v>
      </c>
      <c r="Q164" s="2">
        <v>0</v>
      </c>
      <c r="R164" s="2">
        <v>55</v>
      </c>
      <c r="S164" s="2">
        <v>6</v>
      </c>
      <c r="T164" s="2">
        <v>2</v>
      </c>
      <c r="U164" s="2">
        <v>22</v>
      </c>
      <c r="V164" s="2">
        <v>1</v>
      </c>
      <c r="W164" s="2">
        <v>0</v>
      </c>
      <c r="X164" s="2">
        <v>568</v>
      </c>
      <c r="Y164" s="2">
        <v>0</v>
      </c>
      <c r="Z164" s="2">
        <v>0</v>
      </c>
      <c r="AA164" s="2">
        <v>0</v>
      </c>
      <c r="AB164" s="2">
        <v>253</v>
      </c>
      <c r="AC164" s="2">
        <v>397</v>
      </c>
      <c r="AD164" s="2">
        <v>20</v>
      </c>
      <c r="AE164" s="2">
        <v>29</v>
      </c>
      <c r="AF164" s="2">
        <v>6</v>
      </c>
      <c r="AG164" s="2">
        <v>2</v>
      </c>
      <c r="AH164" s="14">
        <v>0</v>
      </c>
      <c r="AI164" s="14">
        <v>6.1624649859943982E-4</v>
      </c>
      <c r="AJ164" s="14">
        <v>5.5551440634027106E-5</v>
      </c>
      <c r="AK164" s="14">
        <v>1.8241018578477421E-5</v>
      </c>
      <c r="AL164" s="14">
        <v>2.2301064368981246E-4</v>
      </c>
      <c r="AM164" s="14">
        <v>8.8750832039050362E-6</v>
      </c>
      <c r="AN164" s="14">
        <v>0</v>
      </c>
      <c r="AO164" s="14">
        <v>5.0744188539675163E-3</v>
      </c>
      <c r="AP164" s="14">
        <v>0</v>
      </c>
      <c r="AQ164" s="14">
        <v>0</v>
      </c>
      <c r="AR164" s="14">
        <v>0</v>
      </c>
      <c r="AS164" s="14">
        <v>2.4724898852686514E-3</v>
      </c>
      <c r="AT164" s="14">
        <v>2.8795868481942743E-3</v>
      </c>
      <c r="AU164" s="14">
        <v>1.9479507558048932E-4</v>
      </c>
      <c r="AV164" s="14">
        <v>2.3426960392280413E-4</v>
      </c>
      <c r="AW164" s="14">
        <v>4.2383656861914047E-5</v>
      </c>
      <c r="AX164" s="15">
        <v>1.5680986020400964E-5</v>
      </c>
      <c r="AY164" s="16">
        <v>3.0812324929971991E-4</v>
      </c>
      <c r="AZ164" s="16">
        <v>5.5551440634027106E-5</v>
      </c>
      <c r="BA164" s="16">
        <v>1.2062583113414494E-4</v>
      </c>
      <c r="BB164" s="16">
        <v>4.4375416019525181E-6</v>
      </c>
      <c r="BC164" s="16">
        <v>5.0744188539675163E-3</v>
      </c>
      <c r="BD164" s="16">
        <v>0</v>
      </c>
      <c r="BE164" s="16">
        <v>2.6760383667314628E-3</v>
      </c>
      <c r="BF164" s="17">
        <v>2.1453233975164671E-4</v>
      </c>
      <c r="BG164" s="18">
        <v>2.9032321441157507E-5</v>
      </c>
    </row>
    <row r="165" spans="1:59" x14ac:dyDescent="0.2">
      <c r="A165" s="1">
        <v>164</v>
      </c>
      <c r="B165" s="2" t="s">
        <v>81</v>
      </c>
      <c r="C165" s="2" t="s">
        <v>978</v>
      </c>
      <c r="D165" s="2" t="s">
        <v>979</v>
      </c>
      <c r="E165" s="2" t="s">
        <v>980</v>
      </c>
      <c r="I165" s="2" t="s">
        <v>981</v>
      </c>
      <c r="J165" s="2" t="s">
        <v>982</v>
      </c>
      <c r="K165" s="2" t="s">
        <v>983</v>
      </c>
      <c r="L165" s="12">
        <v>0.80630000000000002</v>
      </c>
      <c r="M165" s="13" t="s">
        <v>984</v>
      </c>
      <c r="N165" s="2" t="str">
        <f t="shared" si="2"/>
        <v>OTU 164 Methanococci sp. ETS-702</v>
      </c>
      <c r="O165" s="2" t="s">
        <v>985</v>
      </c>
      <c r="P165" s="2" t="s">
        <v>986</v>
      </c>
      <c r="Q165" s="2">
        <v>0</v>
      </c>
      <c r="R165" s="2">
        <v>147</v>
      </c>
      <c r="S165" s="2">
        <v>323</v>
      </c>
      <c r="T165" s="2">
        <v>5</v>
      </c>
      <c r="U165" s="2">
        <v>7</v>
      </c>
      <c r="V165" s="2">
        <v>1</v>
      </c>
      <c r="W165" s="2">
        <v>0</v>
      </c>
      <c r="X165" s="2">
        <v>1009</v>
      </c>
      <c r="Y165" s="2">
        <v>0</v>
      </c>
      <c r="Z165" s="2">
        <v>0</v>
      </c>
      <c r="AA165" s="2">
        <v>0</v>
      </c>
      <c r="AB165" s="2">
        <v>231</v>
      </c>
      <c r="AC165" s="2">
        <v>331</v>
      </c>
      <c r="AD165" s="2">
        <v>495</v>
      </c>
      <c r="AE165" s="2">
        <v>539</v>
      </c>
      <c r="AF165" s="2">
        <v>2</v>
      </c>
      <c r="AG165" s="2">
        <v>0</v>
      </c>
      <c r="AH165" s="14">
        <v>0</v>
      </c>
      <c r="AI165" s="14">
        <v>1.6470588235294118E-3</v>
      </c>
      <c r="AJ165" s="14">
        <v>2.9905192207984595E-3</v>
      </c>
      <c r="AK165" s="14">
        <v>4.5602546446193553E-5</v>
      </c>
      <c r="AL165" s="14">
        <v>7.0957932083122143E-5</v>
      </c>
      <c r="AM165" s="14">
        <v>8.8750832039050362E-6</v>
      </c>
      <c r="AN165" s="14">
        <v>0</v>
      </c>
      <c r="AO165" s="14">
        <v>9.0142405346007471E-3</v>
      </c>
      <c r="AP165" s="14">
        <v>0</v>
      </c>
      <c r="AQ165" s="14">
        <v>0</v>
      </c>
      <c r="AR165" s="14">
        <v>0</v>
      </c>
      <c r="AS165" s="14">
        <v>2.2574907648105075E-3</v>
      </c>
      <c r="AT165" s="14">
        <v>2.4008646013911959E-3</v>
      </c>
      <c r="AU165" s="14">
        <v>4.8211781206171107E-3</v>
      </c>
      <c r="AV165" s="14">
        <v>4.3541833280824633E-3</v>
      </c>
      <c r="AW165" s="14">
        <v>1.4127885620638015E-5</v>
      </c>
      <c r="AX165" s="15">
        <v>0</v>
      </c>
      <c r="AY165" s="16">
        <v>8.2352941176470592E-4</v>
      </c>
      <c r="AZ165" s="16">
        <v>2.9905192207984595E-3</v>
      </c>
      <c r="BA165" s="16">
        <v>5.8280239264657848E-5</v>
      </c>
      <c r="BB165" s="16">
        <v>4.4375416019525181E-6</v>
      </c>
      <c r="BC165" s="16">
        <v>9.0142405346007471E-3</v>
      </c>
      <c r="BD165" s="16">
        <v>0</v>
      </c>
      <c r="BE165" s="16">
        <v>2.3291776831008519E-3</v>
      </c>
      <c r="BF165" s="17">
        <v>4.587680724349787E-3</v>
      </c>
      <c r="BG165" s="18">
        <v>7.0639428103190073E-6</v>
      </c>
    </row>
    <row r="166" spans="1:59" x14ac:dyDescent="0.2">
      <c r="A166" s="1">
        <v>165</v>
      </c>
      <c r="B166" s="2" t="s">
        <v>16</v>
      </c>
      <c r="C166" s="2" t="s">
        <v>356</v>
      </c>
      <c r="D166" s="2" t="s">
        <v>422</v>
      </c>
      <c r="E166" s="2" t="s">
        <v>423</v>
      </c>
      <c r="F166" s="2" t="s">
        <v>424</v>
      </c>
      <c r="G166" s="2" t="s">
        <v>425</v>
      </c>
      <c r="I166" s="2" t="s">
        <v>987</v>
      </c>
      <c r="J166" s="2" t="s">
        <v>988</v>
      </c>
      <c r="K166" s="2" t="s">
        <v>428</v>
      </c>
      <c r="L166" s="12">
        <v>0.93279999999999996</v>
      </c>
      <c r="M166" s="13" t="s">
        <v>989</v>
      </c>
      <c r="N166" s="2" t="str">
        <f t="shared" si="2"/>
        <v>OTU 165 Spartobacteria sp. ETS-606</v>
      </c>
      <c r="O166" s="2" t="s">
        <v>430</v>
      </c>
      <c r="P166" s="2" t="s">
        <v>431</v>
      </c>
      <c r="Q166" s="2">
        <v>0</v>
      </c>
      <c r="R166" s="2">
        <v>0</v>
      </c>
      <c r="S166" s="2">
        <v>0</v>
      </c>
      <c r="T166" s="2">
        <v>204</v>
      </c>
      <c r="U166" s="2">
        <v>316</v>
      </c>
      <c r="V166" s="2">
        <v>1167</v>
      </c>
      <c r="W166" s="2">
        <v>0</v>
      </c>
      <c r="X166" s="2">
        <v>15</v>
      </c>
      <c r="Y166" s="2">
        <v>0</v>
      </c>
      <c r="Z166" s="2">
        <v>0</v>
      </c>
      <c r="AA166" s="2">
        <v>0</v>
      </c>
      <c r="AB166" s="2">
        <v>94</v>
      </c>
      <c r="AC166" s="2">
        <v>158</v>
      </c>
      <c r="AD166" s="2">
        <v>1</v>
      </c>
      <c r="AE166" s="2">
        <v>0</v>
      </c>
      <c r="AF166" s="2">
        <v>0</v>
      </c>
      <c r="AG166" s="2">
        <v>14</v>
      </c>
      <c r="AH166" s="14">
        <v>0</v>
      </c>
      <c r="AI166" s="14">
        <v>0</v>
      </c>
      <c r="AJ166" s="14">
        <v>0</v>
      </c>
      <c r="AK166" s="14">
        <v>1.8605838950046972E-3</v>
      </c>
      <c r="AL166" s="14">
        <v>3.2032437911809425E-3</v>
      </c>
      <c r="AM166" s="14">
        <v>1.0357222098957179E-2</v>
      </c>
      <c r="AN166" s="14">
        <v>0</v>
      </c>
      <c r="AO166" s="14">
        <v>1.3400754015759287E-4</v>
      </c>
      <c r="AP166" s="14">
        <v>0</v>
      </c>
      <c r="AQ166" s="14">
        <v>0</v>
      </c>
      <c r="AR166" s="14">
        <v>0</v>
      </c>
      <c r="AS166" s="14">
        <v>9.1863260559388619E-4</v>
      </c>
      <c r="AT166" s="14">
        <v>1.1460320453770662E-3</v>
      </c>
      <c r="AU166" s="14">
        <v>9.7397537790244662E-6</v>
      </c>
      <c r="AV166" s="14">
        <v>0</v>
      </c>
      <c r="AW166" s="14">
        <v>0</v>
      </c>
      <c r="AX166" s="15">
        <v>1.0976690214280674E-4</v>
      </c>
      <c r="AY166" s="16">
        <v>0</v>
      </c>
      <c r="AZ166" s="16">
        <v>0</v>
      </c>
      <c r="BA166" s="16">
        <v>2.5319138430928197E-3</v>
      </c>
      <c r="BB166" s="16">
        <v>5.1786110494785893E-3</v>
      </c>
      <c r="BC166" s="16">
        <v>1.3400754015759287E-4</v>
      </c>
      <c r="BD166" s="16">
        <v>0</v>
      </c>
      <c r="BE166" s="16">
        <v>1.0323323254854762E-3</v>
      </c>
      <c r="BF166" s="17">
        <v>4.8698768895122331E-6</v>
      </c>
      <c r="BG166" s="18">
        <v>5.488345107140337E-5</v>
      </c>
    </row>
    <row r="167" spans="1:59" x14ac:dyDescent="0.2">
      <c r="A167" s="1">
        <v>166</v>
      </c>
      <c r="B167" s="2" t="s">
        <v>16</v>
      </c>
      <c r="C167" s="2" t="s">
        <v>234</v>
      </c>
      <c r="D167" s="2" t="s">
        <v>235</v>
      </c>
      <c r="I167" s="2">
        <v>807460</v>
      </c>
      <c r="J167" s="2" t="s">
        <v>990</v>
      </c>
      <c r="K167" s="2" t="s">
        <v>991</v>
      </c>
      <c r="L167" s="12">
        <v>0.97230000000000005</v>
      </c>
      <c r="M167" s="13" t="s">
        <v>992</v>
      </c>
      <c r="N167" s="2" t="str">
        <f t="shared" si="2"/>
        <v>OTU 166 Candidatus Aminicenantes sp. ETS-1205</v>
      </c>
      <c r="O167" s="2" t="s">
        <v>993</v>
      </c>
      <c r="P167" s="2" t="s">
        <v>994</v>
      </c>
      <c r="Q167" s="2">
        <v>4</v>
      </c>
      <c r="R167" s="2">
        <v>400</v>
      </c>
      <c r="S167" s="2">
        <v>34</v>
      </c>
      <c r="T167" s="2">
        <v>10</v>
      </c>
      <c r="U167" s="2">
        <v>2</v>
      </c>
      <c r="V167" s="2">
        <v>4</v>
      </c>
      <c r="W167" s="2">
        <v>0</v>
      </c>
      <c r="X167" s="2">
        <v>619</v>
      </c>
      <c r="Y167" s="2">
        <v>0</v>
      </c>
      <c r="Z167" s="2">
        <v>0</v>
      </c>
      <c r="AA167" s="2">
        <v>0</v>
      </c>
      <c r="AB167" s="2">
        <v>21</v>
      </c>
      <c r="AC167" s="2">
        <v>26</v>
      </c>
      <c r="AD167" s="2">
        <v>30</v>
      </c>
      <c r="AE167" s="2">
        <v>27</v>
      </c>
      <c r="AF167" s="2">
        <v>2</v>
      </c>
      <c r="AG167" s="2">
        <v>0</v>
      </c>
      <c r="AH167" s="14">
        <v>3.2147363514349782E-5</v>
      </c>
      <c r="AI167" s="14">
        <v>4.4817927170868344E-3</v>
      </c>
      <c r="AJ167" s="14">
        <v>3.1479149692615363E-4</v>
      </c>
      <c r="AK167" s="14">
        <v>9.1205092892387106E-5</v>
      </c>
      <c r="AL167" s="14">
        <v>2.0273694880892041E-5</v>
      </c>
      <c r="AM167" s="14">
        <v>3.5500332815620145E-5</v>
      </c>
      <c r="AN167" s="14">
        <v>0</v>
      </c>
      <c r="AO167" s="14">
        <v>5.530044490503332E-3</v>
      </c>
      <c r="AP167" s="14">
        <v>0</v>
      </c>
      <c r="AQ167" s="14">
        <v>0</v>
      </c>
      <c r="AR167" s="14">
        <v>0</v>
      </c>
      <c r="AS167" s="14">
        <v>2.052264331645916E-4</v>
      </c>
      <c r="AT167" s="14">
        <v>1.8858755177090963E-4</v>
      </c>
      <c r="AU167" s="14">
        <v>2.9219261337073396E-4</v>
      </c>
      <c r="AV167" s="14">
        <v>2.1811307951433487E-4</v>
      </c>
      <c r="AW167" s="14">
        <v>1.4127885620638015E-5</v>
      </c>
      <c r="AX167" s="15">
        <v>0</v>
      </c>
      <c r="AY167" s="16">
        <v>2.2569700403005919E-3</v>
      </c>
      <c r="AZ167" s="16">
        <v>3.1479149692615363E-4</v>
      </c>
      <c r="BA167" s="16">
        <v>5.5739393886639575E-5</v>
      </c>
      <c r="BB167" s="16">
        <v>1.7750166407810072E-5</v>
      </c>
      <c r="BC167" s="16">
        <v>5.530044490503332E-3</v>
      </c>
      <c r="BD167" s="16">
        <v>0</v>
      </c>
      <c r="BE167" s="16">
        <v>1.9690699246775062E-4</v>
      </c>
      <c r="BF167" s="17">
        <v>2.5515284644253442E-4</v>
      </c>
      <c r="BG167" s="18">
        <v>7.0639428103190073E-6</v>
      </c>
    </row>
    <row r="168" spans="1:59" x14ac:dyDescent="0.2">
      <c r="A168" s="1">
        <v>167</v>
      </c>
      <c r="B168" s="2" t="s">
        <v>16</v>
      </c>
      <c r="C168" s="2" t="s">
        <v>356</v>
      </c>
      <c r="D168" s="2" t="s">
        <v>900</v>
      </c>
      <c r="E168" s="2" t="s">
        <v>901</v>
      </c>
      <c r="I168" s="2" t="s">
        <v>995</v>
      </c>
      <c r="J168" s="2" t="s">
        <v>996</v>
      </c>
      <c r="K168" s="2" t="s">
        <v>358</v>
      </c>
      <c r="L168" s="12">
        <v>0.83789999999999998</v>
      </c>
      <c r="M168" s="13" t="s">
        <v>997</v>
      </c>
      <c r="N168" s="2" t="str">
        <f t="shared" si="2"/>
        <v>OTU 167 Verrucomicrobiales sp. ETS-607</v>
      </c>
      <c r="O168" s="2" t="s">
        <v>360</v>
      </c>
      <c r="P168" s="2" t="s">
        <v>361</v>
      </c>
      <c r="Q168" s="2">
        <v>0</v>
      </c>
      <c r="R168" s="2">
        <v>43</v>
      </c>
      <c r="S168" s="2">
        <v>63</v>
      </c>
      <c r="T168" s="2">
        <v>1</v>
      </c>
      <c r="U168" s="2">
        <v>0</v>
      </c>
      <c r="V168" s="2">
        <v>0</v>
      </c>
      <c r="W168" s="2">
        <v>0</v>
      </c>
      <c r="X168" s="2">
        <v>1310</v>
      </c>
      <c r="Y168" s="2">
        <v>0</v>
      </c>
      <c r="Z168" s="2">
        <v>0</v>
      </c>
      <c r="AA168" s="2">
        <v>0</v>
      </c>
      <c r="AB168" s="2">
        <v>67</v>
      </c>
      <c r="AC168" s="2">
        <v>132</v>
      </c>
      <c r="AD168" s="2">
        <v>81</v>
      </c>
      <c r="AE168" s="2">
        <v>75</v>
      </c>
      <c r="AF168" s="2">
        <v>0</v>
      </c>
      <c r="AG168" s="2">
        <v>0</v>
      </c>
      <c r="AH168" s="14">
        <v>0</v>
      </c>
      <c r="AI168" s="14">
        <v>4.8179271708683472E-4</v>
      </c>
      <c r="AJ168" s="14">
        <v>5.8329012665728468E-4</v>
      </c>
      <c r="AK168" s="14">
        <v>9.1205092892387103E-6</v>
      </c>
      <c r="AL168" s="14">
        <v>0</v>
      </c>
      <c r="AM168" s="14">
        <v>0</v>
      </c>
      <c r="AN168" s="14">
        <v>0</v>
      </c>
      <c r="AO168" s="14">
        <v>1.170332517376311E-2</v>
      </c>
      <c r="AP168" s="14">
        <v>0</v>
      </c>
      <c r="AQ168" s="14">
        <v>0</v>
      </c>
      <c r="AR168" s="14">
        <v>0</v>
      </c>
      <c r="AS168" s="14">
        <v>6.5477004866798267E-4</v>
      </c>
      <c r="AT168" s="14">
        <v>9.5744449360615671E-4</v>
      </c>
      <c r="AU168" s="14">
        <v>7.8892005610098175E-4</v>
      </c>
      <c r="AV168" s="14">
        <v>6.058696653175969E-4</v>
      </c>
      <c r="AW168" s="14">
        <v>0</v>
      </c>
      <c r="AX168" s="15">
        <v>0</v>
      </c>
      <c r="AY168" s="16">
        <v>2.4089635854341736E-4</v>
      </c>
      <c r="AZ168" s="16">
        <v>5.8329012665728468E-4</v>
      </c>
      <c r="BA168" s="16">
        <v>4.5602546446193551E-6</v>
      </c>
      <c r="BB168" s="16">
        <v>0</v>
      </c>
      <c r="BC168" s="16">
        <v>1.170332517376311E-2</v>
      </c>
      <c r="BD168" s="16">
        <v>0</v>
      </c>
      <c r="BE168" s="16">
        <v>8.0610727113706974E-4</v>
      </c>
      <c r="BF168" s="17">
        <v>6.9739486070928927E-4</v>
      </c>
      <c r="BG168" s="18">
        <v>0</v>
      </c>
    </row>
    <row r="169" spans="1:59" x14ac:dyDescent="0.2">
      <c r="A169" s="1">
        <v>168</v>
      </c>
      <c r="B169" s="2" t="s">
        <v>16</v>
      </c>
      <c r="C169" s="2" t="s">
        <v>17</v>
      </c>
      <c r="D169" s="2" t="s">
        <v>18</v>
      </c>
      <c r="E169" s="2" t="s">
        <v>416</v>
      </c>
      <c r="I169" s="2" t="s">
        <v>998</v>
      </c>
      <c r="J169" s="2" t="s">
        <v>999</v>
      </c>
      <c r="K169" s="2" t="s">
        <v>1000</v>
      </c>
      <c r="L169" s="12">
        <v>0.85709999999999997</v>
      </c>
      <c r="M169" s="13" t="s">
        <v>1001</v>
      </c>
      <c r="N169" s="2" t="str">
        <f t="shared" si="2"/>
        <v>OTU 168 Anaerolineales sp. ETS-135</v>
      </c>
      <c r="O169" s="2" t="s">
        <v>1002</v>
      </c>
      <c r="P169" s="2" t="s">
        <v>1003</v>
      </c>
      <c r="Q169" s="2">
        <v>4171</v>
      </c>
      <c r="R169" s="2">
        <v>74</v>
      </c>
      <c r="S169" s="2">
        <v>8</v>
      </c>
      <c r="T169" s="2">
        <v>2</v>
      </c>
      <c r="U169" s="2">
        <v>0</v>
      </c>
      <c r="V169" s="2">
        <v>0</v>
      </c>
      <c r="W169" s="2">
        <v>2</v>
      </c>
      <c r="X169" s="2">
        <v>24</v>
      </c>
      <c r="Y169" s="2">
        <v>495</v>
      </c>
      <c r="Z169" s="2">
        <v>222</v>
      </c>
      <c r="AA169" s="2">
        <v>292</v>
      </c>
      <c r="AB169" s="2">
        <v>0</v>
      </c>
      <c r="AC169" s="2">
        <v>0</v>
      </c>
      <c r="AD169" s="2">
        <v>4</v>
      </c>
      <c r="AE169" s="2">
        <v>8</v>
      </c>
      <c r="AF169" s="2">
        <v>0</v>
      </c>
      <c r="AG169" s="2">
        <v>0</v>
      </c>
      <c r="AH169" s="14">
        <v>3.352166330458823E-2</v>
      </c>
      <c r="AI169" s="14">
        <v>8.2913165266106439E-4</v>
      </c>
      <c r="AJ169" s="14">
        <v>7.4068587512036142E-5</v>
      </c>
      <c r="AK169" s="14">
        <v>1.8241018578477421E-5</v>
      </c>
      <c r="AL169" s="14">
        <v>0</v>
      </c>
      <c r="AM169" s="14">
        <v>0</v>
      </c>
      <c r="AN169" s="14">
        <v>4.8979991673401416E-5</v>
      </c>
      <c r="AO169" s="14">
        <v>2.1441206425214858E-4</v>
      </c>
      <c r="AP169" s="14">
        <v>4.7352561343090831E-3</v>
      </c>
      <c r="AQ169" s="14">
        <v>2.6610728198981121E-3</v>
      </c>
      <c r="AR169" s="14">
        <v>3.4614791896345294E-3</v>
      </c>
      <c r="AS169" s="14">
        <v>0</v>
      </c>
      <c r="AT169" s="14">
        <v>0</v>
      </c>
      <c r="AU169" s="14">
        <v>3.8959015116097865E-5</v>
      </c>
      <c r="AV169" s="14">
        <v>6.4626097633877004E-5</v>
      </c>
      <c r="AW169" s="14">
        <v>0</v>
      </c>
      <c r="AX169" s="15">
        <v>0</v>
      </c>
      <c r="AY169" s="16">
        <v>1.7175397478624649E-2</v>
      </c>
      <c r="AZ169" s="16">
        <v>7.4068587512036142E-5</v>
      </c>
      <c r="BA169" s="16">
        <v>9.1205092892387103E-6</v>
      </c>
      <c r="BB169" s="16">
        <v>2.4489995836700708E-5</v>
      </c>
      <c r="BC169" s="16">
        <v>2.1441206425214858E-4</v>
      </c>
      <c r="BD169" s="16">
        <v>3.6192693812805744E-3</v>
      </c>
      <c r="BE169" s="16">
        <v>0</v>
      </c>
      <c r="BF169" s="17">
        <v>5.1792556374987431E-5</v>
      </c>
      <c r="BG169" s="18">
        <v>0</v>
      </c>
    </row>
    <row r="170" spans="1:59" x14ac:dyDescent="0.2">
      <c r="A170" s="1">
        <v>169</v>
      </c>
      <c r="B170" s="2" t="s">
        <v>16</v>
      </c>
      <c r="C170" s="2" t="s">
        <v>17</v>
      </c>
      <c r="D170" s="2" t="s">
        <v>18</v>
      </c>
      <c r="I170" s="2" t="s">
        <v>1004</v>
      </c>
      <c r="J170" s="2" t="s">
        <v>1005</v>
      </c>
      <c r="K170" s="2" t="s">
        <v>1006</v>
      </c>
      <c r="L170" s="12">
        <v>0.8125</v>
      </c>
      <c r="M170" s="13" t="s">
        <v>1007</v>
      </c>
      <c r="N170" s="2" t="str">
        <f t="shared" si="2"/>
        <v>OTU 169 Ardenticatenia sp. ETS-136</v>
      </c>
      <c r="O170" s="2" t="s">
        <v>1008</v>
      </c>
      <c r="P170" s="2" t="s">
        <v>1009</v>
      </c>
      <c r="Q170" s="2">
        <v>0</v>
      </c>
      <c r="R170" s="2">
        <v>475</v>
      </c>
      <c r="S170" s="2">
        <v>5</v>
      </c>
      <c r="T170" s="2">
        <v>16</v>
      </c>
      <c r="U170" s="2">
        <v>10</v>
      </c>
      <c r="V170" s="2">
        <v>19</v>
      </c>
      <c r="W170" s="2">
        <v>0</v>
      </c>
      <c r="X170" s="2">
        <v>441</v>
      </c>
      <c r="Y170" s="2">
        <v>0</v>
      </c>
      <c r="Z170" s="2">
        <v>0</v>
      </c>
      <c r="AA170" s="2">
        <v>0</v>
      </c>
      <c r="AB170" s="2">
        <v>1</v>
      </c>
      <c r="AC170" s="2">
        <v>2</v>
      </c>
      <c r="AD170" s="2">
        <v>13</v>
      </c>
      <c r="AE170" s="2">
        <v>5</v>
      </c>
      <c r="AF170" s="2">
        <v>2</v>
      </c>
      <c r="AG170" s="2">
        <v>0</v>
      </c>
      <c r="AH170" s="14">
        <v>0</v>
      </c>
      <c r="AI170" s="14">
        <v>5.3221288515406164E-3</v>
      </c>
      <c r="AJ170" s="14">
        <v>4.6292867195022589E-5</v>
      </c>
      <c r="AK170" s="14">
        <v>1.4592814862781936E-4</v>
      </c>
      <c r="AL170" s="14">
        <v>1.0136847440446021E-4</v>
      </c>
      <c r="AM170" s="14">
        <v>1.686265808741957E-4</v>
      </c>
      <c r="AN170" s="14">
        <v>0</v>
      </c>
      <c r="AO170" s="14">
        <v>3.9398216806332299E-3</v>
      </c>
      <c r="AP170" s="14">
        <v>0</v>
      </c>
      <c r="AQ170" s="14">
        <v>0</v>
      </c>
      <c r="AR170" s="14">
        <v>0</v>
      </c>
      <c r="AS170" s="14">
        <v>9.7726872935519817E-6</v>
      </c>
      <c r="AT170" s="14">
        <v>1.4506734751608434E-5</v>
      </c>
      <c r="AU170" s="14">
        <v>1.2661679912731805E-4</v>
      </c>
      <c r="AV170" s="14">
        <v>4.0391311021173124E-5</v>
      </c>
      <c r="AW170" s="14">
        <v>1.4127885620638015E-5</v>
      </c>
      <c r="AX170" s="15">
        <v>0</v>
      </c>
      <c r="AY170" s="16">
        <v>2.6610644257703082E-3</v>
      </c>
      <c r="AZ170" s="16">
        <v>4.6292867195022589E-5</v>
      </c>
      <c r="BA170" s="16">
        <v>1.2364831151613978E-4</v>
      </c>
      <c r="BB170" s="16">
        <v>8.4313290437097851E-5</v>
      </c>
      <c r="BC170" s="16">
        <v>3.9398216806332299E-3</v>
      </c>
      <c r="BD170" s="16">
        <v>0</v>
      </c>
      <c r="BE170" s="16">
        <v>1.2139711022580208E-5</v>
      </c>
      <c r="BF170" s="17">
        <v>8.3504055074245585E-5</v>
      </c>
      <c r="BG170" s="18">
        <v>7.0639428103190073E-6</v>
      </c>
    </row>
    <row r="171" spans="1:59" x14ac:dyDescent="0.2">
      <c r="A171" s="1">
        <v>170</v>
      </c>
      <c r="B171" s="2" t="s">
        <v>16</v>
      </c>
      <c r="C171" s="2" t="s">
        <v>17</v>
      </c>
      <c r="D171" s="2" t="s">
        <v>18</v>
      </c>
      <c r="E171" s="2" t="s">
        <v>1010</v>
      </c>
      <c r="I171" s="2">
        <v>703266</v>
      </c>
      <c r="J171" s="2" t="s">
        <v>1011</v>
      </c>
      <c r="K171" s="2" t="s">
        <v>311</v>
      </c>
      <c r="L171" s="12">
        <v>0.89159999999999995</v>
      </c>
      <c r="M171" s="13" t="s">
        <v>1012</v>
      </c>
      <c r="N171" s="2" t="str">
        <f t="shared" si="2"/>
        <v>OTU 170 Caldilineaceae sp. ETS-137</v>
      </c>
      <c r="O171" s="2" t="s">
        <v>313</v>
      </c>
      <c r="P171" s="2" t="s">
        <v>314</v>
      </c>
      <c r="Q171" s="2">
        <v>2294</v>
      </c>
      <c r="R171" s="2">
        <v>3</v>
      </c>
      <c r="S171" s="2">
        <v>13</v>
      </c>
      <c r="T171" s="2">
        <v>0</v>
      </c>
      <c r="U171" s="2">
        <v>0</v>
      </c>
      <c r="V171" s="2">
        <v>3</v>
      </c>
      <c r="W171" s="2">
        <v>0</v>
      </c>
      <c r="X171" s="2">
        <v>19</v>
      </c>
      <c r="Y171" s="2">
        <v>336</v>
      </c>
      <c r="Z171" s="2">
        <v>150</v>
      </c>
      <c r="AA171" s="2">
        <v>243</v>
      </c>
      <c r="AB171" s="2">
        <v>4</v>
      </c>
      <c r="AC171" s="2">
        <v>11</v>
      </c>
      <c r="AD171" s="2">
        <v>7</v>
      </c>
      <c r="AE171" s="2">
        <v>2</v>
      </c>
      <c r="AF171" s="2">
        <v>0</v>
      </c>
      <c r="AG171" s="2">
        <v>0</v>
      </c>
      <c r="AH171" s="14">
        <v>1.8436512975479599E-2</v>
      </c>
      <c r="AI171" s="14">
        <v>3.3613445378151261E-5</v>
      </c>
      <c r="AJ171" s="14">
        <v>1.2036145470705873E-4</v>
      </c>
      <c r="AK171" s="14">
        <v>0</v>
      </c>
      <c r="AL171" s="14">
        <v>0</v>
      </c>
      <c r="AM171" s="14">
        <v>2.662524961171511E-5</v>
      </c>
      <c r="AN171" s="14">
        <v>0</v>
      </c>
      <c r="AO171" s="14">
        <v>1.6974288419961762E-4</v>
      </c>
      <c r="AP171" s="14">
        <v>3.2142344669249534E-3</v>
      </c>
      <c r="AQ171" s="14">
        <v>1.7980221756068325E-3</v>
      </c>
      <c r="AR171" s="14">
        <v>2.8806145310999679E-3</v>
      </c>
      <c r="AS171" s="14">
        <v>3.9090749174207927E-5</v>
      </c>
      <c r="AT171" s="14">
        <v>7.9787041133846384E-5</v>
      </c>
      <c r="AU171" s="14">
        <v>6.8178276453171265E-5</v>
      </c>
      <c r="AV171" s="14">
        <v>1.6156524408469251E-5</v>
      </c>
      <c r="AW171" s="14">
        <v>0</v>
      </c>
      <c r="AX171" s="15">
        <v>0</v>
      </c>
      <c r="AY171" s="16">
        <v>9.2350632104288757E-3</v>
      </c>
      <c r="AZ171" s="16">
        <v>1.2036145470705873E-4</v>
      </c>
      <c r="BA171" s="16">
        <v>0</v>
      </c>
      <c r="BB171" s="16">
        <v>1.3312624805857555E-5</v>
      </c>
      <c r="BC171" s="16">
        <v>1.6974288419961762E-4</v>
      </c>
      <c r="BD171" s="16">
        <v>2.6309570578772513E-3</v>
      </c>
      <c r="BE171" s="16">
        <v>5.9438895154027152E-5</v>
      </c>
      <c r="BF171" s="17">
        <v>4.2167400430820261E-5</v>
      </c>
      <c r="BG171" s="18">
        <v>0</v>
      </c>
    </row>
    <row r="172" spans="1:59" x14ac:dyDescent="0.2">
      <c r="A172" s="1">
        <v>171</v>
      </c>
      <c r="B172" s="2" t="s">
        <v>16</v>
      </c>
      <c r="C172" s="2" t="s">
        <v>667</v>
      </c>
      <c r="D172" s="2" t="s">
        <v>1013</v>
      </c>
      <c r="I172" s="2" t="s">
        <v>1014</v>
      </c>
      <c r="J172" s="2" t="s">
        <v>1015</v>
      </c>
      <c r="K172" s="2" t="s">
        <v>1016</v>
      </c>
      <c r="L172" s="12">
        <v>0.92889999999999995</v>
      </c>
      <c r="M172" s="13" t="s">
        <v>1017</v>
      </c>
      <c r="N172" s="2" t="str">
        <f t="shared" si="2"/>
        <v>OTU 171 Candidatus Acetothermia sp. ETS-1252</v>
      </c>
      <c r="O172" s="2" t="s">
        <v>1018</v>
      </c>
      <c r="P172" s="2" t="s">
        <v>95</v>
      </c>
      <c r="Q172" s="2">
        <v>0</v>
      </c>
      <c r="R172" s="2">
        <v>1</v>
      </c>
      <c r="S172" s="2">
        <v>327</v>
      </c>
      <c r="T172" s="2">
        <v>0</v>
      </c>
      <c r="U172" s="2">
        <v>0</v>
      </c>
      <c r="V172" s="2">
        <v>0</v>
      </c>
      <c r="W172" s="2">
        <v>0</v>
      </c>
      <c r="X172" s="2">
        <v>29</v>
      </c>
      <c r="Y172" s="2">
        <v>0</v>
      </c>
      <c r="Z172" s="2">
        <v>0</v>
      </c>
      <c r="AA172" s="2">
        <v>0</v>
      </c>
      <c r="AB172" s="2">
        <v>82</v>
      </c>
      <c r="AC172" s="2">
        <v>104</v>
      </c>
      <c r="AD172" s="2">
        <v>533</v>
      </c>
      <c r="AE172" s="2">
        <v>447</v>
      </c>
      <c r="AF172" s="2">
        <v>0</v>
      </c>
      <c r="AG172" s="2">
        <v>0</v>
      </c>
      <c r="AH172" s="14">
        <v>0</v>
      </c>
      <c r="AI172" s="14">
        <v>1.1204481792717087E-5</v>
      </c>
      <c r="AJ172" s="14">
        <v>3.0275535145544773E-3</v>
      </c>
      <c r="AK172" s="14">
        <v>0</v>
      </c>
      <c r="AL172" s="14">
        <v>0</v>
      </c>
      <c r="AM172" s="14">
        <v>0</v>
      </c>
      <c r="AN172" s="14">
        <v>0</v>
      </c>
      <c r="AO172" s="14">
        <v>2.5908124430467955E-4</v>
      </c>
      <c r="AP172" s="14">
        <v>0</v>
      </c>
      <c r="AQ172" s="14">
        <v>0</v>
      </c>
      <c r="AR172" s="14">
        <v>0</v>
      </c>
      <c r="AS172" s="14">
        <v>8.013603580712624E-4</v>
      </c>
      <c r="AT172" s="14">
        <v>7.5435020708363853E-4</v>
      </c>
      <c r="AU172" s="14">
        <v>5.1912887642200402E-3</v>
      </c>
      <c r="AV172" s="14">
        <v>3.6109832052928772E-3</v>
      </c>
      <c r="AW172" s="14">
        <v>0</v>
      </c>
      <c r="AX172" s="15">
        <v>0</v>
      </c>
      <c r="AY172" s="16">
        <v>5.6022408963585436E-6</v>
      </c>
      <c r="AZ172" s="16">
        <v>3.0275535145544773E-3</v>
      </c>
      <c r="BA172" s="16">
        <v>0</v>
      </c>
      <c r="BB172" s="16">
        <v>0</v>
      </c>
      <c r="BC172" s="16">
        <v>2.5908124430467955E-4</v>
      </c>
      <c r="BD172" s="16">
        <v>0</v>
      </c>
      <c r="BE172" s="16">
        <v>7.7785528257745041E-4</v>
      </c>
      <c r="BF172" s="17">
        <v>4.4011359847564591E-3</v>
      </c>
      <c r="BG172" s="18">
        <v>0</v>
      </c>
    </row>
    <row r="173" spans="1:59" x14ac:dyDescent="0.2">
      <c r="A173" s="1">
        <v>172</v>
      </c>
      <c r="B173" s="2" t="s">
        <v>16</v>
      </c>
      <c r="C173" s="2" t="s">
        <v>32</v>
      </c>
      <c r="D173" s="2" t="s">
        <v>435</v>
      </c>
      <c r="I173" s="2" t="s">
        <v>1019</v>
      </c>
      <c r="J173" s="2" t="s">
        <v>1020</v>
      </c>
      <c r="K173" s="2" t="s">
        <v>1021</v>
      </c>
      <c r="L173" s="12">
        <v>0.84709999999999996</v>
      </c>
      <c r="M173" s="13" t="s">
        <v>1022</v>
      </c>
      <c r="N173" s="2" t="str">
        <f t="shared" si="2"/>
        <v>OTU 172 Chitinophagales sp. ETS-319</v>
      </c>
      <c r="O173" s="2" t="s">
        <v>491</v>
      </c>
      <c r="P173" s="2" t="s">
        <v>492</v>
      </c>
      <c r="Q173" s="2">
        <v>0</v>
      </c>
      <c r="R173" s="2">
        <v>491</v>
      </c>
      <c r="S173" s="2">
        <v>2</v>
      </c>
      <c r="T173" s="2">
        <v>0</v>
      </c>
      <c r="U173" s="2">
        <v>0</v>
      </c>
      <c r="V173" s="2">
        <v>0</v>
      </c>
      <c r="W173" s="2">
        <v>0</v>
      </c>
      <c r="X173" s="2">
        <v>65</v>
      </c>
      <c r="Y173" s="2">
        <v>0</v>
      </c>
      <c r="Z173" s="2">
        <v>0</v>
      </c>
      <c r="AA173" s="2">
        <v>0</v>
      </c>
      <c r="AB173" s="2">
        <v>35</v>
      </c>
      <c r="AC173" s="2">
        <v>46</v>
      </c>
      <c r="AD173" s="2">
        <v>53</v>
      </c>
      <c r="AE173" s="2">
        <v>86</v>
      </c>
      <c r="AF173" s="2">
        <v>0</v>
      </c>
      <c r="AG173" s="2">
        <v>0</v>
      </c>
      <c r="AH173" s="14">
        <v>0</v>
      </c>
      <c r="AI173" s="14">
        <v>5.5014005602240894E-3</v>
      </c>
      <c r="AJ173" s="14">
        <v>1.8517146878009035E-5</v>
      </c>
      <c r="AK173" s="14">
        <v>0</v>
      </c>
      <c r="AL173" s="14">
        <v>0</v>
      </c>
      <c r="AM173" s="14">
        <v>0</v>
      </c>
      <c r="AN173" s="14">
        <v>0</v>
      </c>
      <c r="AO173" s="14">
        <v>5.8069934068290241E-4</v>
      </c>
      <c r="AP173" s="14">
        <v>0</v>
      </c>
      <c r="AQ173" s="14">
        <v>0</v>
      </c>
      <c r="AR173" s="14">
        <v>0</v>
      </c>
      <c r="AS173" s="14">
        <v>3.4204405527431931E-4</v>
      </c>
      <c r="AT173" s="14">
        <v>3.3365489928699401E-4</v>
      </c>
      <c r="AU173" s="14">
        <v>5.1620695028829669E-4</v>
      </c>
      <c r="AV173" s="14">
        <v>6.9473054956417776E-4</v>
      </c>
      <c r="AW173" s="14">
        <v>0</v>
      </c>
      <c r="AX173" s="15">
        <v>0</v>
      </c>
      <c r="AY173" s="16">
        <v>2.7507002801120447E-3</v>
      </c>
      <c r="AZ173" s="16">
        <v>1.8517146878009035E-5</v>
      </c>
      <c r="BA173" s="16">
        <v>0</v>
      </c>
      <c r="BB173" s="16">
        <v>0</v>
      </c>
      <c r="BC173" s="16">
        <v>5.8069934068290241E-4</v>
      </c>
      <c r="BD173" s="16">
        <v>0</v>
      </c>
      <c r="BE173" s="16">
        <v>3.3784947728065666E-4</v>
      </c>
      <c r="BF173" s="17">
        <v>6.0546874992623728E-4</v>
      </c>
      <c r="BG173" s="18">
        <v>0</v>
      </c>
    </row>
    <row r="174" spans="1:59" x14ac:dyDescent="0.2">
      <c r="A174" s="1">
        <v>173</v>
      </c>
      <c r="B174" s="2" t="s">
        <v>16</v>
      </c>
      <c r="C174" s="2" t="s">
        <v>140</v>
      </c>
      <c r="D174" s="2" t="s">
        <v>959</v>
      </c>
      <c r="E174" s="2" t="s">
        <v>960</v>
      </c>
      <c r="F174" s="2" t="s">
        <v>961</v>
      </c>
      <c r="I174" s="2" t="s">
        <v>1023</v>
      </c>
      <c r="J174" s="2" t="s">
        <v>1024</v>
      </c>
      <c r="K174" s="2" t="s">
        <v>963</v>
      </c>
      <c r="L174" s="12">
        <v>0.90159999999999996</v>
      </c>
      <c r="M174" s="13" t="s">
        <v>1025</v>
      </c>
      <c r="N174" s="2" t="str">
        <f t="shared" si="2"/>
        <v>OTU 173 Chlorobiaceae sp. ETS-902</v>
      </c>
      <c r="O174" s="2" t="s">
        <v>965</v>
      </c>
      <c r="P174" s="2" t="s">
        <v>95</v>
      </c>
      <c r="Q174" s="2">
        <v>0</v>
      </c>
      <c r="R174" s="2">
        <v>1</v>
      </c>
      <c r="S174" s="2">
        <v>0</v>
      </c>
      <c r="T174" s="2">
        <v>0</v>
      </c>
      <c r="U174" s="2">
        <v>27</v>
      </c>
      <c r="V174" s="2">
        <v>20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23</v>
      </c>
      <c r="AC174" s="2">
        <v>86</v>
      </c>
      <c r="AD174" s="2">
        <v>1</v>
      </c>
      <c r="AE174" s="2">
        <v>2</v>
      </c>
      <c r="AF174" s="2">
        <v>939</v>
      </c>
      <c r="AG174" s="2">
        <v>388</v>
      </c>
      <c r="AH174" s="14">
        <v>0</v>
      </c>
      <c r="AI174" s="14">
        <v>1.1204481792717087E-5</v>
      </c>
      <c r="AJ174" s="14">
        <v>0</v>
      </c>
      <c r="AK174" s="14">
        <v>0</v>
      </c>
      <c r="AL174" s="14">
        <v>2.7369488089204258E-4</v>
      </c>
      <c r="AM174" s="14">
        <v>1.7750166407810074E-4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2.2477180775169555E-4</v>
      </c>
      <c r="AT174" s="14">
        <v>6.237895943191627E-4</v>
      </c>
      <c r="AU174" s="14">
        <v>9.7397537790244662E-6</v>
      </c>
      <c r="AV174" s="14">
        <v>1.6156524408469251E-5</v>
      </c>
      <c r="AW174" s="14">
        <v>6.6330422988895481E-3</v>
      </c>
      <c r="AX174" s="15">
        <v>3.0421112879577866E-3</v>
      </c>
      <c r="AY174" s="16">
        <v>5.6022408963585436E-6</v>
      </c>
      <c r="AZ174" s="16">
        <v>0</v>
      </c>
      <c r="BA174" s="16">
        <v>1.3684744044602129E-4</v>
      </c>
      <c r="BB174" s="16">
        <v>8.8750832039050372E-5</v>
      </c>
      <c r="BC174" s="16">
        <v>0</v>
      </c>
      <c r="BD174" s="16">
        <v>0</v>
      </c>
      <c r="BE174" s="16">
        <v>4.2428070103542911E-4</v>
      </c>
      <c r="BF174" s="17">
        <v>1.2948139093746858E-5</v>
      </c>
      <c r="BG174" s="18">
        <v>4.8375767934236676E-3</v>
      </c>
    </row>
    <row r="175" spans="1:59" s="13" customFormat="1" x14ac:dyDescent="0.2">
      <c r="A175" s="29">
        <v>174</v>
      </c>
      <c r="B175" s="13" t="s">
        <v>16</v>
      </c>
      <c r="C175" s="13" t="s">
        <v>47</v>
      </c>
      <c r="D175" s="13" t="s">
        <v>48</v>
      </c>
      <c r="E175" s="13" t="s">
        <v>274</v>
      </c>
      <c r="F175" s="13" t="s">
        <v>1026</v>
      </c>
      <c r="G175" s="13" t="s">
        <v>1027</v>
      </c>
      <c r="I175" s="13">
        <v>2188623</v>
      </c>
      <c r="J175" s="13" t="s">
        <v>1028</v>
      </c>
      <c r="K175" s="13" t="s">
        <v>1029</v>
      </c>
      <c r="L175" s="21">
        <v>1</v>
      </c>
      <c r="M175" s="13" t="s">
        <v>1030</v>
      </c>
      <c r="N175" s="13" t="s">
        <v>1031</v>
      </c>
      <c r="O175" s="13" t="s">
        <v>1032</v>
      </c>
      <c r="P175" s="13" t="s">
        <v>95</v>
      </c>
      <c r="Q175" s="13">
        <v>0</v>
      </c>
      <c r="R175" s="13">
        <v>11</v>
      </c>
      <c r="S175" s="13">
        <v>0</v>
      </c>
      <c r="T175" s="13">
        <v>579</v>
      </c>
      <c r="U175" s="13">
        <v>374</v>
      </c>
      <c r="V175" s="13">
        <v>913</v>
      </c>
      <c r="W175" s="13">
        <v>293</v>
      </c>
      <c r="X175" s="13">
        <v>17</v>
      </c>
      <c r="Y175" s="13">
        <v>1</v>
      </c>
      <c r="Z175" s="13">
        <v>7</v>
      </c>
      <c r="AA175" s="13">
        <v>2</v>
      </c>
      <c r="AB175" s="13">
        <v>0</v>
      </c>
      <c r="AC175" s="13">
        <v>1</v>
      </c>
      <c r="AD175" s="13">
        <v>0</v>
      </c>
      <c r="AE175" s="13">
        <v>2</v>
      </c>
      <c r="AF175" s="13">
        <v>1</v>
      </c>
      <c r="AG175" s="13">
        <v>5</v>
      </c>
      <c r="AH175" s="22">
        <v>0</v>
      </c>
      <c r="AI175" s="22">
        <v>1.2324929971988796E-4</v>
      </c>
      <c r="AJ175" s="22">
        <v>0</v>
      </c>
      <c r="AK175" s="22">
        <v>5.2807748784692143E-3</v>
      </c>
      <c r="AL175" s="22">
        <v>3.7911809427268123E-3</v>
      </c>
      <c r="AM175" s="22">
        <v>8.1029509651652995E-3</v>
      </c>
      <c r="AN175" s="22">
        <v>7.1755687801533076E-3</v>
      </c>
      <c r="AO175" s="22">
        <v>1.5187521217860524E-4</v>
      </c>
      <c r="AP175" s="22">
        <v>9.566174008705219E-6</v>
      </c>
      <c r="AQ175" s="22">
        <v>8.3907701528318843E-5</v>
      </c>
      <c r="AR175" s="22">
        <v>2.3708761572839243E-5</v>
      </c>
      <c r="AS175" s="22">
        <v>0</v>
      </c>
      <c r="AT175" s="22">
        <v>7.2533673758042169E-6</v>
      </c>
      <c r="AU175" s="22">
        <v>0</v>
      </c>
      <c r="AV175" s="22">
        <v>1.6156524408469251E-5</v>
      </c>
      <c r="AW175" s="22">
        <v>7.0639428103190073E-6</v>
      </c>
      <c r="AX175" s="23">
        <v>3.9202465051002409E-5</v>
      </c>
      <c r="AY175" s="22">
        <v>6.1624649859943979E-5</v>
      </c>
      <c r="AZ175" s="22">
        <v>0</v>
      </c>
      <c r="BA175" s="22">
        <v>4.5359779105980129E-3</v>
      </c>
      <c r="BB175" s="22">
        <v>7.6392598726593031E-3</v>
      </c>
      <c r="BC175" s="22">
        <v>1.5187521217860524E-4</v>
      </c>
      <c r="BD175" s="22">
        <v>3.9060879036621103E-5</v>
      </c>
      <c r="BE175" s="22">
        <v>3.6266836879021085E-6</v>
      </c>
      <c r="BF175" s="22">
        <v>8.0782622042346255E-6</v>
      </c>
      <c r="BG175" s="23">
        <v>2.3133203930660709E-5</v>
      </c>
    </row>
    <row r="176" spans="1:59" s="13" customFormat="1" x14ac:dyDescent="0.2">
      <c r="A176" s="1">
        <v>175</v>
      </c>
      <c r="B176" s="2" t="s">
        <v>16</v>
      </c>
      <c r="C176" s="2" t="s">
        <v>32</v>
      </c>
      <c r="D176" s="2" t="s">
        <v>33</v>
      </c>
      <c r="E176" s="2" t="s">
        <v>34</v>
      </c>
      <c r="F176" s="2" t="s">
        <v>35</v>
      </c>
      <c r="G176" s="2"/>
      <c r="H176" s="2"/>
      <c r="I176" s="2">
        <v>4064676</v>
      </c>
      <c r="J176" s="2" t="s">
        <v>1033</v>
      </c>
      <c r="K176" s="2" t="s">
        <v>1034</v>
      </c>
      <c r="L176" s="12">
        <v>0.89490000000000003</v>
      </c>
      <c r="M176" s="13" t="s">
        <v>1035</v>
      </c>
      <c r="N176" s="2" t="str">
        <f t="shared" ref="N176:N231" si="3">CONCATENATE("OTU ",A176," ",M176)</f>
        <v>OTU 175 Haliscomenobacteraceae sp. ETS-320</v>
      </c>
      <c r="O176" s="2" t="s">
        <v>969</v>
      </c>
      <c r="P176" s="2" t="s">
        <v>970</v>
      </c>
      <c r="Q176" s="2">
        <v>1</v>
      </c>
      <c r="R176" s="2">
        <v>62</v>
      </c>
      <c r="S176" s="2">
        <v>7</v>
      </c>
      <c r="T176" s="2">
        <v>3</v>
      </c>
      <c r="U176" s="2">
        <v>2</v>
      </c>
      <c r="V176" s="2">
        <v>17</v>
      </c>
      <c r="W176" s="2">
        <v>2</v>
      </c>
      <c r="X176" s="2">
        <v>7</v>
      </c>
      <c r="Y176" s="2">
        <v>15</v>
      </c>
      <c r="Z176" s="2">
        <v>8</v>
      </c>
      <c r="AA176" s="2">
        <v>10</v>
      </c>
      <c r="AB176" s="2">
        <v>0</v>
      </c>
      <c r="AC176" s="2">
        <v>1</v>
      </c>
      <c r="AD176" s="2">
        <v>7</v>
      </c>
      <c r="AE176" s="2">
        <v>8</v>
      </c>
      <c r="AF176" s="2">
        <v>955</v>
      </c>
      <c r="AG176" s="2">
        <v>426</v>
      </c>
      <c r="AH176" s="14">
        <v>8.0368408785874454E-6</v>
      </c>
      <c r="AI176" s="14">
        <v>6.9467787114845935E-4</v>
      </c>
      <c r="AJ176" s="14">
        <v>6.4810014073031624E-5</v>
      </c>
      <c r="AK176" s="14">
        <v>2.7361527867716133E-5</v>
      </c>
      <c r="AL176" s="14">
        <v>2.0273694880892041E-5</v>
      </c>
      <c r="AM176" s="14">
        <v>1.5087641446638562E-4</v>
      </c>
      <c r="AN176" s="14">
        <v>4.8979991673401416E-5</v>
      </c>
      <c r="AO176" s="14">
        <v>6.253685207354334E-5</v>
      </c>
      <c r="AP176" s="14">
        <v>1.4349261013057828E-4</v>
      </c>
      <c r="AQ176" s="14">
        <v>9.5894516032364396E-5</v>
      </c>
      <c r="AR176" s="14">
        <v>1.1854380786419621E-4</v>
      </c>
      <c r="AS176" s="14">
        <v>0</v>
      </c>
      <c r="AT176" s="14">
        <v>7.2533673758042169E-6</v>
      </c>
      <c r="AU176" s="14">
        <v>6.8178276453171265E-5</v>
      </c>
      <c r="AV176" s="14">
        <v>6.4626097633877004E-5</v>
      </c>
      <c r="AW176" s="14">
        <v>6.7460653838546519E-3</v>
      </c>
      <c r="AX176" s="15">
        <v>3.3400500223454053E-3</v>
      </c>
      <c r="AY176" s="16">
        <v>3.5135735601352341E-4</v>
      </c>
      <c r="AZ176" s="16">
        <v>6.4810014073031624E-5</v>
      </c>
      <c r="BA176" s="16">
        <v>2.3817611374304087E-5</v>
      </c>
      <c r="BB176" s="16">
        <v>9.9928203069893525E-5</v>
      </c>
      <c r="BC176" s="16">
        <v>6.253685207354334E-5</v>
      </c>
      <c r="BD176" s="16">
        <v>1.1931031134237963E-4</v>
      </c>
      <c r="BE176" s="16">
        <v>3.6266836879021085E-6</v>
      </c>
      <c r="BF176" s="17">
        <v>6.6402187043524134E-5</v>
      </c>
      <c r="BG176" s="18">
        <v>5.0430577031000288E-3</v>
      </c>
    </row>
    <row r="177" spans="1:59" x14ac:dyDescent="0.2">
      <c r="A177" s="1">
        <v>176</v>
      </c>
      <c r="B177" s="2" t="s">
        <v>16</v>
      </c>
      <c r="C177" s="2" t="s">
        <v>384</v>
      </c>
      <c r="D177" s="2" t="s">
        <v>385</v>
      </c>
      <c r="E177" s="2" t="s">
        <v>386</v>
      </c>
      <c r="F177" s="2" t="s">
        <v>387</v>
      </c>
      <c r="G177" s="2" t="s">
        <v>385</v>
      </c>
      <c r="H177" s="2" t="s">
        <v>1036</v>
      </c>
      <c r="I177" s="2">
        <v>821395</v>
      </c>
      <c r="J177" s="2" t="s">
        <v>1037</v>
      </c>
      <c r="K177" s="2" t="s">
        <v>1038</v>
      </c>
      <c r="L177" s="12">
        <v>0.93730000000000002</v>
      </c>
      <c r="M177" s="13" t="s">
        <v>1039</v>
      </c>
      <c r="N177" s="2" t="str">
        <f t="shared" si="3"/>
        <v>OTU 176 Nitrospiraceae sp. ETS-656</v>
      </c>
      <c r="O177" s="2" t="s">
        <v>1040</v>
      </c>
      <c r="P177" s="2" t="s">
        <v>1041</v>
      </c>
      <c r="Q177" s="2">
        <v>7</v>
      </c>
      <c r="R177" s="2">
        <v>1</v>
      </c>
      <c r="S177" s="2">
        <v>3</v>
      </c>
      <c r="T177" s="2">
        <v>0</v>
      </c>
      <c r="U177" s="2">
        <v>1</v>
      </c>
      <c r="V177" s="2">
        <v>28</v>
      </c>
      <c r="W177" s="2">
        <v>1</v>
      </c>
      <c r="X177" s="2">
        <v>0</v>
      </c>
      <c r="Y177" s="2">
        <v>58</v>
      </c>
      <c r="Z177" s="2">
        <v>23</v>
      </c>
      <c r="AA177" s="2">
        <v>42</v>
      </c>
      <c r="AB177" s="2">
        <v>0</v>
      </c>
      <c r="AC177" s="2">
        <v>0</v>
      </c>
      <c r="AD177" s="2">
        <v>0</v>
      </c>
      <c r="AE177" s="2">
        <v>1</v>
      </c>
      <c r="AF177" s="2">
        <v>635</v>
      </c>
      <c r="AG177" s="2">
        <v>1025</v>
      </c>
      <c r="AH177" s="14">
        <v>5.6257886150112111E-5</v>
      </c>
      <c r="AI177" s="14">
        <v>1.1204481792717087E-5</v>
      </c>
      <c r="AJ177" s="14">
        <v>2.7775720317013553E-5</v>
      </c>
      <c r="AK177" s="14">
        <v>0</v>
      </c>
      <c r="AL177" s="14">
        <v>1.0136847440446021E-5</v>
      </c>
      <c r="AM177" s="14">
        <v>2.4850232970934105E-4</v>
      </c>
      <c r="AN177" s="14">
        <v>2.4489995836700708E-5</v>
      </c>
      <c r="AO177" s="14">
        <v>0</v>
      </c>
      <c r="AP177" s="14">
        <v>5.5483809250490271E-4</v>
      </c>
      <c r="AQ177" s="14">
        <v>2.7569673359304766E-4</v>
      </c>
      <c r="AR177" s="14">
        <v>4.978839930296241E-4</v>
      </c>
      <c r="AS177" s="14">
        <v>0</v>
      </c>
      <c r="AT177" s="14">
        <v>0</v>
      </c>
      <c r="AU177" s="14">
        <v>0</v>
      </c>
      <c r="AV177" s="14">
        <v>8.0782622042346255E-6</v>
      </c>
      <c r="AW177" s="14">
        <v>4.4856036845525695E-3</v>
      </c>
      <c r="AX177" s="15">
        <v>8.0365053354554926E-3</v>
      </c>
      <c r="AY177" s="16">
        <v>3.3731183971414599E-5</v>
      </c>
      <c r="AZ177" s="16">
        <v>2.7775720317013553E-5</v>
      </c>
      <c r="BA177" s="16">
        <v>5.0684237202230103E-6</v>
      </c>
      <c r="BB177" s="16">
        <v>1.3649616277302087E-4</v>
      </c>
      <c r="BC177" s="16">
        <v>0</v>
      </c>
      <c r="BD177" s="16">
        <v>4.428062730425248E-4</v>
      </c>
      <c r="BE177" s="16">
        <v>0</v>
      </c>
      <c r="BF177" s="17">
        <v>4.0391311021173128E-6</v>
      </c>
      <c r="BG177" s="18">
        <v>6.2610545100040306E-3</v>
      </c>
    </row>
    <row r="178" spans="1:59" x14ac:dyDescent="0.2">
      <c r="A178" s="1">
        <v>177</v>
      </c>
      <c r="B178" s="2" t="s">
        <v>16</v>
      </c>
      <c r="C178" s="2" t="s">
        <v>62</v>
      </c>
      <c r="D178" s="2" t="s">
        <v>315</v>
      </c>
      <c r="E178" s="2" t="s">
        <v>1042</v>
      </c>
      <c r="F178" s="2" t="s">
        <v>1043</v>
      </c>
      <c r="G178" s="2" t="s">
        <v>1044</v>
      </c>
      <c r="I178" s="2">
        <v>168276</v>
      </c>
      <c r="J178" s="2" t="s">
        <v>1045</v>
      </c>
      <c r="K178" s="2" t="s">
        <v>1046</v>
      </c>
      <c r="L178" s="12">
        <v>0.96840000000000004</v>
      </c>
      <c r="M178" s="13" t="s">
        <v>1047</v>
      </c>
      <c r="N178" s="2" t="str">
        <f t="shared" si="3"/>
        <v>OTU 177 Rhizobiales sp. ETS-237</v>
      </c>
      <c r="O178" s="2" t="s">
        <v>1048</v>
      </c>
      <c r="P178" s="2" t="s">
        <v>1049</v>
      </c>
      <c r="Q178" s="2">
        <v>25</v>
      </c>
      <c r="R178" s="2">
        <v>3</v>
      </c>
      <c r="S178" s="2">
        <v>25</v>
      </c>
      <c r="T178" s="2">
        <v>8</v>
      </c>
      <c r="U178" s="2">
        <v>7</v>
      </c>
      <c r="V178" s="2">
        <v>6</v>
      </c>
      <c r="W178" s="2">
        <v>8</v>
      </c>
      <c r="X178" s="2">
        <v>4</v>
      </c>
      <c r="Y178" s="2">
        <v>15</v>
      </c>
      <c r="Z178" s="2">
        <v>858</v>
      </c>
      <c r="AA178" s="2">
        <v>9</v>
      </c>
      <c r="AB178" s="2">
        <v>0</v>
      </c>
      <c r="AC178" s="2">
        <v>0</v>
      </c>
      <c r="AD178" s="2">
        <v>3</v>
      </c>
      <c r="AE178" s="2">
        <v>1</v>
      </c>
      <c r="AF178" s="2">
        <v>0</v>
      </c>
      <c r="AG178" s="2">
        <v>1</v>
      </c>
      <c r="AH178" s="14">
        <v>2.0092102196468613E-4</v>
      </c>
      <c r="AI178" s="14">
        <v>3.3613445378151261E-5</v>
      </c>
      <c r="AJ178" s="14">
        <v>2.3146433597511296E-4</v>
      </c>
      <c r="AK178" s="14">
        <v>7.2964074313909682E-5</v>
      </c>
      <c r="AL178" s="14">
        <v>7.0957932083122143E-5</v>
      </c>
      <c r="AM178" s="14">
        <v>5.325049922343022E-5</v>
      </c>
      <c r="AN178" s="14">
        <v>1.9591996669360566E-4</v>
      </c>
      <c r="AO178" s="14">
        <v>3.5735344042024764E-5</v>
      </c>
      <c r="AP178" s="14">
        <v>1.4349261013057828E-4</v>
      </c>
      <c r="AQ178" s="14">
        <v>1.0284686844471081E-2</v>
      </c>
      <c r="AR178" s="14">
        <v>1.0668942707777659E-4</v>
      </c>
      <c r="AS178" s="14">
        <v>0</v>
      </c>
      <c r="AT178" s="14">
        <v>0</v>
      </c>
      <c r="AU178" s="14">
        <v>2.92192613370734E-5</v>
      </c>
      <c r="AV178" s="14">
        <v>8.0782622042346255E-6</v>
      </c>
      <c r="AW178" s="14">
        <v>0</v>
      </c>
      <c r="AX178" s="15">
        <v>7.8404930102004821E-6</v>
      </c>
      <c r="AY178" s="16">
        <v>1.172672336714187E-4</v>
      </c>
      <c r="AZ178" s="16">
        <v>2.3146433597511296E-4</v>
      </c>
      <c r="BA178" s="16">
        <v>7.1961003198515913E-5</v>
      </c>
      <c r="BB178" s="16">
        <v>1.2458523295851796E-4</v>
      </c>
      <c r="BC178" s="16">
        <v>3.5735344042024764E-5</v>
      </c>
      <c r="BD178" s="16">
        <v>3.5116229605598116E-3</v>
      </c>
      <c r="BE178" s="16">
        <v>0</v>
      </c>
      <c r="BF178" s="17">
        <v>1.8648761770654011E-5</v>
      </c>
      <c r="BG178" s="18">
        <v>3.9202465051002411E-6</v>
      </c>
    </row>
    <row r="179" spans="1:59" x14ac:dyDescent="0.2">
      <c r="A179" s="1">
        <v>178</v>
      </c>
      <c r="B179" s="2" t="s">
        <v>16</v>
      </c>
      <c r="C179" s="2" t="s">
        <v>513</v>
      </c>
      <c r="D179" s="2" t="s">
        <v>574</v>
      </c>
      <c r="E179" s="2" t="s">
        <v>575</v>
      </c>
      <c r="F179" s="2" t="s">
        <v>1050</v>
      </c>
      <c r="I179" s="2" t="s">
        <v>1051</v>
      </c>
      <c r="J179" s="2" t="s">
        <v>1052</v>
      </c>
      <c r="K179" s="2" t="s">
        <v>1053</v>
      </c>
      <c r="L179" s="12">
        <v>0.83140000000000003</v>
      </c>
      <c r="M179" s="13" t="s">
        <v>1054</v>
      </c>
      <c r="N179" s="2" t="str">
        <f t="shared" si="3"/>
        <v>OTU 178 Spirochaetales sp. ETS-805</v>
      </c>
      <c r="O179" s="2" t="s">
        <v>1055</v>
      </c>
      <c r="P179" s="2" t="s">
        <v>1056</v>
      </c>
      <c r="Q179" s="2">
        <v>750</v>
      </c>
      <c r="R179" s="2">
        <v>16</v>
      </c>
      <c r="S179" s="2">
        <v>1</v>
      </c>
      <c r="T179" s="2">
        <v>1</v>
      </c>
      <c r="U179" s="2">
        <v>3</v>
      </c>
      <c r="V179" s="2">
        <v>0</v>
      </c>
      <c r="W179" s="2">
        <v>1</v>
      </c>
      <c r="X179" s="2">
        <v>40</v>
      </c>
      <c r="Y179" s="2">
        <v>139</v>
      </c>
      <c r="Z179" s="2">
        <v>59</v>
      </c>
      <c r="AA179" s="2">
        <v>92</v>
      </c>
      <c r="AB179" s="2">
        <v>0</v>
      </c>
      <c r="AC179" s="2">
        <v>3</v>
      </c>
      <c r="AD179" s="2">
        <v>1</v>
      </c>
      <c r="AE179" s="2">
        <v>0</v>
      </c>
      <c r="AF179" s="2">
        <v>0</v>
      </c>
      <c r="AG179" s="2">
        <v>3</v>
      </c>
      <c r="AH179" s="14">
        <v>6.0276306589405835E-3</v>
      </c>
      <c r="AI179" s="14">
        <v>1.7927170868347339E-4</v>
      </c>
      <c r="AJ179" s="14">
        <v>9.2585734390045177E-6</v>
      </c>
      <c r="AK179" s="14">
        <v>9.1205092892387103E-6</v>
      </c>
      <c r="AL179" s="14">
        <v>3.0410542321338064E-5</v>
      </c>
      <c r="AM179" s="14">
        <v>0</v>
      </c>
      <c r="AN179" s="14">
        <v>2.4489995836700708E-5</v>
      </c>
      <c r="AO179" s="14">
        <v>3.5735344042024767E-4</v>
      </c>
      <c r="AP179" s="14">
        <v>1.3296981872100253E-3</v>
      </c>
      <c r="AQ179" s="14">
        <v>7.072220557386874E-4</v>
      </c>
      <c r="AR179" s="14">
        <v>1.0906030323506052E-3</v>
      </c>
      <c r="AS179" s="14">
        <v>0</v>
      </c>
      <c r="AT179" s="14">
        <v>2.1760102127412652E-5</v>
      </c>
      <c r="AU179" s="14">
        <v>9.7397537790244662E-6</v>
      </c>
      <c r="AV179" s="14">
        <v>0</v>
      </c>
      <c r="AW179" s="14">
        <v>0</v>
      </c>
      <c r="AX179" s="15">
        <v>2.3521479030601445E-5</v>
      </c>
      <c r="AY179" s="16">
        <v>3.1034511838120282E-3</v>
      </c>
      <c r="AZ179" s="16">
        <v>9.2585734390045177E-6</v>
      </c>
      <c r="BA179" s="16">
        <v>1.9765525805288386E-5</v>
      </c>
      <c r="BB179" s="16">
        <v>1.2244997918350354E-5</v>
      </c>
      <c r="BC179" s="16">
        <v>3.5735344042024767E-4</v>
      </c>
      <c r="BD179" s="16">
        <v>1.0425077584331058E-3</v>
      </c>
      <c r="BE179" s="16">
        <v>1.0880051063706326E-5</v>
      </c>
      <c r="BF179" s="17">
        <v>4.8698768895122331E-6</v>
      </c>
      <c r="BG179" s="18">
        <v>1.1760739515300722E-5</v>
      </c>
    </row>
    <row r="180" spans="1:59" x14ac:dyDescent="0.2">
      <c r="A180" s="1">
        <v>179</v>
      </c>
      <c r="B180" s="2" t="s">
        <v>16</v>
      </c>
      <c r="C180" s="2" t="s">
        <v>47</v>
      </c>
      <c r="D180" s="2" t="s">
        <v>121</v>
      </c>
      <c r="E180" s="2" t="s">
        <v>122</v>
      </c>
      <c r="F180" s="2" t="s">
        <v>123</v>
      </c>
      <c r="I180" s="2" t="s">
        <v>1057</v>
      </c>
      <c r="J180" s="2" t="s">
        <v>1058</v>
      </c>
      <c r="K180" s="2" t="s">
        <v>1059</v>
      </c>
      <c r="L180" s="12">
        <v>0.94489999999999996</v>
      </c>
      <c r="M180" s="13" t="s">
        <v>1060</v>
      </c>
      <c r="N180" s="2" t="str">
        <f t="shared" si="3"/>
        <v>OTU 179 Synechococcales sp. ETS-21</v>
      </c>
      <c r="O180" s="2" t="s">
        <v>1061</v>
      </c>
      <c r="P180" s="2" t="s">
        <v>1062</v>
      </c>
      <c r="Q180" s="2">
        <v>2</v>
      </c>
      <c r="R180" s="2">
        <v>2</v>
      </c>
      <c r="S180" s="2">
        <v>8</v>
      </c>
      <c r="T180" s="2">
        <v>36</v>
      </c>
      <c r="U180" s="2">
        <v>31</v>
      </c>
      <c r="V180" s="2">
        <v>8</v>
      </c>
      <c r="W180" s="2">
        <v>5</v>
      </c>
      <c r="X180" s="2">
        <v>8</v>
      </c>
      <c r="Y180" s="2">
        <v>136</v>
      </c>
      <c r="Z180" s="2">
        <v>960</v>
      </c>
      <c r="AA180" s="2">
        <v>292</v>
      </c>
      <c r="AB180" s="2">
        <v>1</v>
      </c>
      <c r="AC180" s="2">
        <v>3</v>
      </c>
      <c r="AD180" s="2">
        <v>1</v>
      </c>
      <c r="AE180" s="2">
        <v>0</v>
      </c>
      <c r="AF180" s="2">
        <v>0</v>
      </c>
      <c r="AG180" s="2">
        <v>0</v>
      </c>
      <c r="AH180" s="14">
        <v>1.6073681757174891E-5</v>
      </c>
      <c r="AI180" s="14">
        <v>2.2408963585434174E-5</v>
      </c>
      <c r="AJ180" s="14">
        <v>7.4068587512036142E-5</v>
      </c>
      <c r="AK180" s="14">
        <v>3.283383344125936E-4</v>
      </c>
      <c r="AL180" s="14">
        <v>3.1424227065382667E-4</v>
      </c>
      <c r="AM180" s="14">
        <v>7.1000665631240289E-5</v>
      </c>
      <c r="AN180" s="14">
        <v>1.2244997918350355E-4</v>
      </c>
      <c r="AO180" s="14">
        <v>7.1470688084049528E-5</v>
      </c>
      <c r="AP180" s="14">
        <v>1.3009996651839096E-3</v>
      </c>
      <c r="AQ180" s="14">
        <v>1.1507341923883727E-2</v>
      </c>
      <c r="AR180" s="14">
        <v>3.4614791896345294E-3</v>
      </c>
      <c r="AS180" s="14">
        <v>9.7726872935519817E-6</v>
      </c>
      <c r="AT180" s="14">
        <v>2.1760102127412652E-5</v>
      </c>
      <c r="AU180" s="14">
        <v>9.7397537790244662E-6</v>
      </c>
      <c r="AV180" s="14">
        <v>0</v>
      </c>
      <c r="AW180" s="14">
        <v>0</v>
      </c>
      <c r="AX180" s="15">
        <v>0</v>
      </c>
      <c r="AY180" s="16">
        <v>1.9241322671304533E-5</v>
      </c>
      <c r="AZ180" s="16">
        <v>7.4068587512036142E-5</v>
      </c>
      <c r="BA180" s="16">
        <v>3.2129030253321014E-4</v>
      </c>
      <c r="BB180" s="16">
        <v>9.6725322407371911E-5</v>
      </c>
      <c r="BC180" s="16">
        <v>7.1470688084049528E-5</v>
      </c>
      <c r="BD180" s="16">
        <v>5.4232735929007217E-3</v>
      </c>
      <c r="BE180" s="16">
        <v>1.5766394710482318E-5</v>
      </c>
      <c r="BF180" s="17">
        <v>4.8698768895122331E-6</v>
      </c>
      <c r="BG180" s="18">
        <v>0</v>
      </c>
    </row>
    <row r="181" spans="1:59" x14ac:dyDescent="0.2">
      <c r="A181" s="1">
        <v>180</v>
      </c>
      <c r="B181" s="2" t="s">
        <v>16</v>
      </c>
      <c r="C181" s="2" t="s">
        <v>356</v>
      </c>
      <c r="D181" s="2" t="s">
        <v>617</v>
      </c>
      <c r="E181" s="2" t="s">
        <v>618</v>
      </c>
      <c r="I181" s="2">
        <v>4328163</v>
      </c>
      <c r="J181" s="2" t="s">
        <v>1063</v>
      </c>
      <c r="K181" s="2" t="s">
        <v>358</v>
      </c>
      <c r="L181" s="12">
        <v>0.91759999999999997</v>
      </c>
      <c r="M181" s="13" t="s">
        <v>1064</v>
      </c>
      <c r="N181" s="2" t="str">
        <f t="shared" si="3"/>
        <v>OTU 180 Verrucomicrobiales sp. ETS-608</v>
      </c>
      <c r="O181" s="2" t="s">
        <v>360</v>
      </c>
      <c r="P181" s="2" t="s">
        <v>361</v>
      </c>
      <c r="Q181" s="2">
        <v>0</v>
      </c>
      <c r="R181" s="2">
        <v>3</v>
      </c>
      <c r="S181" s="2">
        <v>5</v>
      </c>
      <c r="T181" s="2">
        <v>0</v>
      </c>
      <c r="U181" s="2">
        <v>2</v>
      </c>
      <c r="V181" s="2">
        <v>22</v>
      </c>
      <c r="W181" s="2">
        <v>1</v>
      </c>
      <c r="X181" s="2">
        <v>0</v>
      </c>
      <c r="Y181" s="2">
        <v>46</v>
      </c>
      <c r="Z181" s="2">
        <v>19</v>
      </c>
      <c r="AA181" s="2">
        <v>54</v>
      </c>
      <c r="AB181" s="2">
        <v>5</v>
      </c>
      <c r="AC181" s="2">
        <v>8</v>
      </c>
      <c r="AD181" s="2">
        <v>1</v>
      </c>
      <c r="AE181" s="2">
        <v>7</v>
      </c>
      <c r="AF181" s="2">
        <v>813</v>
      </c>
      <c r="AG181" s="2">
        <v>576</v>
      </c>
      <c r="AH181" s="14">
        <v>0</v>
      </c>
      <c r="AI181" s="14">
        <v>3.3613445378151261E-5</v>
      </c>
      <c r="AJ181" s="14">
        <v>4.6292867195022589E-5</v>
      </c>
      <c r="AK181" s="14">
        <v>0</v>
      </c>
      <c r="AL181" s="14">
        <v>2.0273694880892041E-5</v>
      </c>
      <c r="AM181" s="14">
        <v>1.952518304859108E-4</v>
      </c>
      <c r="AN181" s="14">
        <v>2.4489995836700708E-5</v>
      </c>
      <c r="AO181" s="14">
        <v>0</v>
      </c>
      <c r="AP181" s="14">
        <v>4.4004400440044003E-4</v>
      </c>
      <c r="AQ181" s="14">
        <v>2.2774947557686545E-4</v>
      </c>
      <c r="AR181" s="14">
        <v>6.4013656246665954E-4</v>
      </c>
      <c r="AS181" s="14">
        <v>4.8863436467759907E-5</v>
      </c>
      <c r="AT181" s="14">
        <v>5.8026939006433735E-5</v>
      </c>
      <c r="AU181" s="14">
        <v>9.7397537790244662E-6</v>
      </c>
      <c r="AV181" s="14">
        <v>5.6547835429642375E-5</v>
      </c>
      <c r="AW181" s="14">
        <v>5.7429855047893535E-3</v>
      </c>
      <c r="AX181" s="15">
        <v>4.5161239738754771E-3</v>
      </c>
      <c r="AY181" s="16">
        <v>1.6806722689075631E-5</v>
      </c>
      <c r="AZ181" s="16">
        <v>4.6292867195022589E-5</v>
      </c>
      <c r="BA181" s="16">
        <v>1.0136847440446021E-5</v>
      </c>
      <c r="BB181" s="16">
        <v>1.0987091316130576E-4</v>
      </c>
      <c r="BC181" s="16">
        <v>0</v>
      </c>
      <c r="BD181" s="16">
        <v>4.3597668081465506E-4</v>
      </c>
      <c r="BE181" s="16">
        <v>5.3445187737096825E-5</v>
      </c>
      <c r="BF181" s="17">
        <v>3.314379460433342E-5</v>
      </c>
      <c r="BG181" s="18">
        <v>5.1295547393324153E-3</v>
      </c>
    </row>
    <row r="182" spans="1:59" x14ac:dyDescent="0.2">
      <c r="A182" s="1">
        <v>181</v>
      </c>
      <c r="B182" s="2" t="s">
        <v>16</v>
      </c>
      <c r="C182" s="2" t="s">
        <v>17</v>
      </c>
      <c r="D182" s="2" t="s">
        <v>18</v>
      </c>
      <c r="E182" s="2" t="s">
        <v>1065</v>
      </c>
      <c r="I182" s="2" t="s">
        <v>1066</v>
      </c>
      <c r="J182" s="2" t="s">
        <v>1067</v>
      </c>
      <c r="K182" s="2" t="s">
        <v>805</v>
      </c>
      <c r="L182" s="12">
        <v>0.86560000000000004</v>
      </c>
      <c r="M182" s="13" t="s">
        <v>1068</v>
      </c>
      <c r="N182" s="2" t="str">
        <f t="shared" si="3"/>
        <v>OTU 181 Anaerolineaceae sp. ETS-138</v>
      </c>
      <c r="O182" s="2" t="s">
        <v>807</v>
      </c>
      <c r="P182" s="2" t="s">
        <v>808</v>
      </c>
      <c r="Q182" s="2">
        <v>1566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5</v>
      </c>
      <c r="X182" s="2">
        <v>0</v>
      </c>
      <c r="Y182" s="2">
        <v>160</v>
      </c>
      <c r="Z182" s="2">
        <v>60</v>
      </c>
      <c r="AA182" s="2">
        <v>143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14">
        <v>1.2585692815867938E-2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1.2244997918350355E-4</v>
      </c>
      <c r="AO182" s="14">
        <v>0</v>
      </c>
      <c r="AP182" s="14">
        <v>1.5305878413928349E-3</v>
      </c>
      <c r="AQ182" s="14">
        <v>7.1920887024273295E-4</v>
      </c>
      <c r="AR182" s="14">
        <v>1.6951764524580058E-3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5">
        <v>0</v>
      </c>
      <c r="AY182" s="16">
        <v>6.2928464079339691E-3</v>
      </c>
      <c r="AZ182" s="16">
        <v>0</v>
      </c>
      <c r="BA182" s="16">
        <v>0</v>
      </c>
      <c r="BB182" s="16">
        <v>6.1224989591751773E-5</v>
      </c>
      <c r="BC182" s="16">
        <v>0</v>
      </c>
      <c r="BD182" s="16">
        <v>1.314991054697858E-3</v>
      </c>
      <c r="BE182" s="16">
        <v>0</v>
      </c>
      <c r="BF182" s="17">
        <v>0</v>
      </c>
      <c r="BG182" s="18">
        <v>0</v>
      </c>
    </row>
    <row r="183" spans="1:59" x14ac:dyDescent="0.2">
      <c r="A183" s="1">
        <v>182</v>
      </c>
      <c r="B183" s="2" t="s">
        <v>16</v>
      </c>
      <c r="I183" s="2" t="s">
        <v>1069</v>
      </c>
      <c r="J183" s="2" t="s">
        <v>1070</v>
      </c>
      <c r="M183" s="13" t="s">
        <v>457</v>
      </c>
      <c r="N183" s="2" t="str">
        <f t="shared" si="3"/>
        <v>OTU 182 Bacterium sp.</v>
      </c>
      <c r="Q183" s="2">
        <v>747</v>
      </c>
      <c r="R183" s="2">
        <v>0</v>
      </c>
      <c r="S183" s="2">
        <v>0</v>
      </c>
      <c r="T183" s="2">
        <v>7</v>
      </c>
      <c r="U183" s="2">
        <v>2</v>
      </c>
      <c r="V183" s="2">
        <v>5</v>
      </c>
      <c r="W183" s="2">
        <v>25</v>
      </c>
      <c r="X183" s="2">
        <v>0</v>
      </c>
      <c r="Y183" s="2">
        <v>153</v>
      </c>
      <c r="Z183" s="2">
        <v>89</v>
      </c>
      <c r="AA183" s="2">
        <v>164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14">
        <v>6.0035201363048216E-3</v>
      </c>
      <c r="AI183" s="14">
        <v>0</v>
      </c>
      <c r="AJ183" s="14">
        <v>0</v>
      </c>
      <c r="AK183" s="14">
        <v>6.3843565024670977E-5</v>
      </c>
      <c r="AL183" s="14">
        <v>2.0273694880892041E-5</v>
      </c>
      <c r="AM183" s="14">
        <v>4.4375416019525186E-5</v>
      </c>
      <c r="AN183" s="14">
        <v>6.1224989591751773E-4</v>
      </c>
      <c r="AO183" s="14">
        <v>0</v>
      </c>
      <c r="AP183" s="14">
        <v>1.4636246233318984E-3</v>
      </c>
      <c r="AQ183" s="14">
        <v>1.0668264908600539E-3</v>
      </c>
      <c r="AR183" s="14">
        <v>1.944118448972818E-3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5">
        <v>0</v>
      </c>
      <c r="AY183" s="16">
        <v>3.0017600681524108E-3</v>
      </c>
      <c r="AZ183" s="16">
        <v>0</v>
      </c>
      <c r="BA183" s="16">
        <v>4.2058629952781511E-5</v>
      </c>
      <c r="BB183" s="16">
        <v>3.2831265596852145E-4</v>
      </c>
      <c r="BC183" s="16">
        <v>0</v>
      </c>
      <c r="BD183" s="16">
        <v>1.49152318772159E-3</v>
      </c>
      <c r="BE183" s="16">
        <v>0</v>
      </c>
      <c r="BF183" s="17">
        <v>0</v>
      </c>
      <c r="BG183" s="18">
        <v>0</v>
      </c>
    </row>
    <row r="184" spans="1:59" x14ac:dyDescent="0.2">
      <c r="A184" s="1">
        <v>183</v>
      </c>
      <c r="B184" s="2" t="s">
        <v>16</v>
      </c>
      <c r="C184" s="2" t="s">
        <v>770</v>
      </c>
      <c r="D184" s="2" t="s">
        <v>771</v>
      </c>
      <c r="I184" s="2" t="s">
        <v>1071</v>
      </c>
      <c r="J184" s="2" t="s">
        <v>1072</v>
      </c>
      <c r="K184" s="2" t="s">
        <v>1073</v>
      </c>
      <c r="L184" s="12">
        <v>0.93059999999999998</v>
      </c>
      <c r="M184" s="13" t="s">
        <v>457</v>
      </c>
      <c r="N184" s="2" t="str">
        <f t="shared" si="3"/>
        <v>OTU 183 Bacterium sp.</v>
      </c>
      <c r="O184" s="2" t="s">
        <v>1074</v>
      </c>
      <c r="P184" s="2" t="s">
        <v>95</v>
      </c>
      <c r="Q184" s="2">
        <v>654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8</v>
      </c>
      <c r="X184" s="2">
        <v>0</v>
      </c>
      <c r="Y184" s="2">
        <v>143</v>
      </c>
      <c r="Z184" s="2">
        <v>86</v>
      </c>
      <c r="AA184" s="2">
        <v>108</v>
      </c>
      <c r="AB184" s="2">
        <v>0</v>
      </c>
      <c r="AC184" s="2">
        <v>1</v>
      </c>
      <c r="AD184" s="2">
        <v>0</v>
      </c>
      <c r="AE184" s="2">
        <v>0</v>
      </c>
      <c r="AF184" s="2">
        <v>0</v>
      </c>
      <c r="AG184" s="2">
        <v>0</v>
      </c>
      <c r="AH184" s="14">
        <v>5.2560939345961885E-3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1.9591996669360566E-4</v>
      </c>
      <c r="AO184" s="14">
        <v>0</v>
      </c>
      <c r="AP184" s="14">
        <v>1.3679628832448463E-3</v>
      </c>
      <c r="AQ184" s="14">
        <v>1.0308660473479173E-3</v>
      </c>
      <c r="AR184" s="14">
        <v>1.2802731249333191E-3</v>
      </c>
      <c r="AS184" s="14">
        <v>0</v>
      </c>
      <c r="AT184" s="14">
        <v>7.2533673758042169E-6</v>
      </c>
      <c r="AU184" s="14">
        <v>0</v>
      </c>
      <c r="AV184" s="14">
        <v>0</v>
      </c>
      <c r="AW184" s="14">
        <v>0</v>
      </c>
      <c r="AX184" s="15">
        <v>0</v>
      </c>
      <c r="AY184" s="16">
        <v>2.6280469672980943E-3</v>
      </c>
      <c r="AZ184" s="16">
        <v>0</v>
      </c>
      <c r="BA184" s="16">
        <v>0</v>
      </c>
      <c r="BB184" s="16">
        <v>9.7959983346802832E-5</v>
      </c>
      <c r="BC184" s="16">
        <v>0</v>
      </c>
      <c r="BD184" s="16">
        <v>1.2263673518420276E-3</v>
      </c>
      <c r="BE184" s="16">
        <v>3.6266836879021085E-6</v>
      </c>
      <c r="BF184" s="17">
        <v>0</v>
      </c>
      <c r="BG184" s="18">
        <v>0</v>
      </c>
    </row>
    <row r="185" spans="1:59" x14ac:dyDescent="0.2">
      <c r="A185" s="1">
        <v>184</v>
      </c>
      <c r="B185" s="2" t="s">
        <v>16</v>
      </c>
      <c r="C185" s="2" t="s">
        <v>62</v>
      </c>
      <c r="D185" s="2" t="s">
        <v>720</v>
      </c>
      <c r="E185" s="2" t="s">
        <v>721</v>
      </c>
      <c r="F185" s="2" t="s">
        <v>722</v>
      </c>
      <c r="I185" s="2" t="s">
        <v>1075</v>
      </c>
      <c r="J185" s="2" t="s">
        <v>1076</v>
      </c>
      <c r="K185" s="2" t="s">
        <v>1077</v>
      </c>
      <c r="L185" s="12">
        <v>0.90910000000000002</v>
      </c>
      <c r="M185" s="13" t="s">
        <v>1078</v>
      </c>
      <c r="N185" s="2" t="str">
        <f t="shared" si="3"/>
        <v>OTU 184 Campylobacteraceae sp. ETS-238</v>
      </c>
      <c r="O185" s="2" t="s">
        <v>1079</v>
      </c>
      <c r="P185" s="2" t="s">
        <v>1080</v>
      </c>
      <c r="Q185" s="2">
        <v>0</v>
      </c>
      <c r="R185" s="2">
        <v>2</v>
      </c>
      <c r="S185" s="2">
        <v>0</v>
      </c>
      <c r="T185" s="2">
        <v>277</v>
      </c>
      <c r="U185" s="2">
        <v>220</v>
      </c>
      <c r="V185" s="2">
        <v>592</v>
      </c>
      <c r="W185" s="2">
        <v>0</v>
      </c>
      <c r="X185" s="2">
        <v>2</v>
      </c>
      <c r="Y185" s="2">
        <v>0</v>
      </c>
      <c r="Z185" s="2">
        <v>0</v>
      </c>
      <c r="AA185" s="2">
        <v>0</v>
      </c>
      <c r="AB185" s="2">
        <v>16</v>
      </c>
      <c r="AC185" s="2">
        <v>31</v>
      </c>
      <c r="AD185" s="2">
        <v>0</v>
      </c>
      <c r="AE185" s="2">
        <v>0</v>
      </c>
      <c r="AF185" s="2">
        <v>0</v>
      </c>
      <c r="AG185" s="2">
        <v>2</v>
      </c>
      <c r="AH185" s="14">
        <v>0</v>
      </c>
      <c r="AI185" s="14">
        <v>2.2408963585434174E-5</v>
      </c>
      <c r="AJ185" s="14">
        <v>0</v>
      </c>
      <c r="AK185" s="14">
        <v>2.526381073119123E-3</v>
      </c>
      <c r="AL185" s="14">
        <v>2.2301064368981248E-3</v>
      </c>
      <c r="AM185" s="14">
        <v>5.2540492567117814E-3</v>
      </c>
      <c r="AN185" s="14">
        <v>0</v>
      </c>
      <c r="AO185" s="14">
        <v>1.7867672021012382E-5</v>
      </c>
      <c r="AP185" s="14">
        <v>0</v>
      </c>
      <c r="AQ185" s="14">
        <v>0</v>
      </c>
      <c r="AR185" s="14">
        <v>0</v>
      </c>
      <c r="AS185" s="14">
        <v>1.5636299669683171E-4</v>
      </c>
      <c r="AT185" s="14">
        <v>2.2485438864993073E-4</v>
      </c>
      <c r="AU185" s="14">
        <v>0</v>
      </c>
      <c r="AV185" s="14">
        <v>0</v>
      </c>
      <c r="AW185" s="14">
        <v>0</v>
      </c>
      <c r="AX185" s="15">
        <v>1.5680986020400964E-5</v>
      </c>
      <c r="AY185" s="16">
        <v>1.1204481792717087E-5</v>
      </c>
      <c r="AZ185" s="16">
        <v>0</v>
      </c>
      <c r="BA185" s="16">
        <v>2.3782437550086237E-3</v>
      </c>
      <c r="BB185" s="16">
        <v>2.6270246283558907E-3</v>
      </c>
      <c r="BC185" s="16">
        <v>1.7867672021012382E-5</v>
      </c>
      <c r="BD185" s="16">
        <v>0</v>
      </c>
      <c r="BE185" s="16">
        <v>1.9060869267338121E-4</v>
      </c>
      <c r="BF185" s="17">
        <v>0</v>
      </c>
      <c r="BG185" s="18">
        <v>7.8404930102004821E-6</v>
      </c>
    </row>
    <row r="186" spans="1:59" x14ac:dyDescent="0.2">
      <c r="A186" s="1">
        <v>185</v>
      </c>
      <c r="B186" s="2" t="s">
        <v>16</v>
      </c>
      <c r="C186" s="2" t="s">
        <v>1081</v>
      </c>
      <c r="D186" s="2" t="s">
        <v>1082</v>
      </c>
      <c r="E186" s="2" t="s">
        <v>1083</v>
      </c>
      <c r="I186" s="2" t="s">
        <v>1084</v>
      </c>
      <c r="J186" s="2" t="s">
        <v>1085</v>
      </c>
      <c r="K186" s="2" t="s">
        <v>1086</v>
      </c>
      <c r="L186" s="12">
        <v>0.95279999999999998</v>
      </c>
      <c r="M186" s="13" t="s">
        <v>1087</v>
      </c>
      <c r="N186" s="2" t="str">
        <f t="shared" si="3"/>
        <v>OTU 185 Candidatus Atribacteria sp. ETS-1301</v>
      </c>
      <c r="O186" s="2" t="s">
        <v>1088</v>
      </c>
      <c r="P186" s="2" t="s">
        <v>1089</v>
      </c>
      <c r="Q186" s="2">
        <v>2336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112</v>
      </c>
      <c r="X186" s="2">
        <v>0</v>
      </c>
      <c r="Y186" s="2">
        <v>415</v>
      </c>
      <c r="Z186" s="2">
        <v>203</v>
      </c>
      <c r="AA186" s="2">
        <v>260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14">
        <v>1.8774060292380271E-2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2.7428795337104792E-3</v>
      </c>
      <c r="AO186" s="14">
        <v>0</v>
      </c>
      <c r="AP186" s="14">
        <v>3.9699622136126654E-3</v>
      </c>
      <c r="AQ186" s="14">
        <v>2.4333233443212467E-3</v>
      </c>
      <c r="AR186" s="14">
        <v>3.0821390044691015E-3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5">
        <v>0</v>
      </c>
      <c r="AY186" s="16">
        <v>9.3870301461901357E-3</v>
      </c>
      <c r="AZ186" s="16">
        <v>0</v>
      </c>
      <c r="BA186" s="16">
        <v>0</v>
      </c>
      <c r="BB186" s="16">
        <v>1.3714397668552396E-3</v>
      </c>
      <c r="BC186" s="16">
        <v>0</v>
      </c>
      <c r="BD186" s="16">
        <v>3.1618081874676715E-3</v>
      </c>
      <c r="BE186" s="16">
        <v>0</v>
      </c>
      <c r="BF186" s="17">
        <v>0</v>
      </c>
      <c r="BG186" s="18">
        <v>0</v>
      </c>
    </row>
    <row r="187" spans="1:59" x14ac:dyDescent="0.2">
      <c r="A187" s="1">
        <v>186</v>
      </c>
      <c r="B187" s="2" t="s">
        <v>16</v>
      </c>
      <c r="C187" s="2" t="s">
        <v>62</v>
      </c>
      <c r="D187" s="2" t="s">
        <v>71</v>
      </c>
      <c r="E187" s="2" t="s">
        <v>72</v>
      </c>
      <c r="F187" s="2" t="s">
        <v>73</v>
      </c>
      <c r="I187" s="2" t="s">
        <v>1090</v>
      </c>
      <c r="J187" s="2" t="s">
        <v>1091</v>
      </c>
      <c r="K187" s="2" t="s">
        <v>1092</v>
      </c>
      <c r="L187" s="12">
        <v>0.92889999999999995</v>
      </c>
      <c r="M187" s="13" t="s">
        <v>1093</v>
      </c>
      <c r="N187" s="2" t="str">
        <f t="shared" si="3"/>
        <v>OTU 186 Desulfobacteraceae sp. ETS-239</v>
      </c>
      <c r="O187" s="2" t="s">
        <v>1094</v>
      </c>
      <c r="P187" s="2" t="s">
        <v>1095</v>
      </c>
      <c r="Q187" s="2">
        <v>0</v>
      </c>
      <c r="R187" s="2">
        <v>35</v>
      </c>
      <c r="S187" s="2">
        <v>6</v>
      </c>
      <c r="T187" s="2">
        <v>166</v>
      </c>
      <c r="U187" s="2">
        <v>294</v>
      </c>
      <c r="V187" s="2">
        <v>688</v>
      </c>
      <c r="W187" s="2">
        <v>0</v>
      </c>
      <c r="X187" s="2">
        <v>1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11</v>
      </c>
      <c r="AE187" s="2">
        <v>0</v>
      </c>
      <c r="AF187" s="2">
        <v>0</v>
      </c>
      <c r="AG187" s="2">
        <v>9</v>
      </c>
      <c r="AH187" s="14">
        <v>0</v>
      </c>
      <c r="AI187" s="14">
        <v>3.9215686274509802E-4</v>
      </c>
      <c r="AJ187" s="14">
        <v>5.5551440634027106E-5</v>
      </c>
      <c r="AK187" s="14">
        <v>1.514004542013626E-3</v>
      </c>
      <c r="AL187" s="14">
        <v>2.9802331474911301E-3</v>
      </c>
      <c r="AM187" s="14">
        <v>6.1060572442866654E-3</v>
      </c>
      <c r="AN187" s="14">
        <v>0</v>
      </c>
      <c r="AO187" s="14">
        <v>8.933836010506191E-6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1.0713729156926912E-4</v>
      </c>
      <c r="AV187" s="14">
        <v>0</v>
      </c>
      <c r="AW187" s="14">
        <v>0</v>
      </c>
      <c r="AX187" s="15">
        <v>7.056443709180433E-5</v>
      </c>
      <c r="AY187" s="16">
        <v>1.9607843137254901E-4</v>
      </c>
      <c r="AZ187" s="16">
        <v>5.5551440634027106E-5</v>
      </c>
      <c r="BA187" s="16">
        <v>2.2471188447523781E-3</v>
      </c>
      <c r="BB187" s="16">
        <v>3.0530286221433327E-3</v>
      </c>
      <c r="BC187" s="16">
        <v>8.933836010506191E-6</v>
      </c>
      <c r="BD187" s="16">
        <v>0</v>
      </c>
      <c r="BE187" s="16">
        <v>0</v>
      </c>
      <c r="BF187" s="17">
        <v>5.3568645784634561E-5</v>
      </c>
      <c r="BG187" s="18">
        <v>3.5282218545902165E-5</v>
      </c>
    </row>
    <row r="188" spans="1:59" x14ac:dyDescent="0.2">
      <c r="A188" s="1">
        <v>187</v>
      </c>
      <c r="B188" s="2" t="s">
        <v>16</v>
      </c>
      <c r="C188" s="2" t="s">
        <v>32</v>
      </c>
      <c r="D188" s="2" t="s">
        <v>498</v>
      </c>
      <c r="E188" s="2" t="s">
        <v>499</v>
      </c>
      <c r="I188" s="2" t="s">
        <v>1096</v>
      </c>
      <c r="J188" s="2" t="s">
        <v>1097</v>
      </c>
      <c r="K188" s="2" t="s">
        <v>1098</v>
      </c>
      <c r="L188" s="12">
        <v>0.9012</v>
      </c>
      <c r="M188" s="13" t="s">
        <v>1099</v>
      </c>
      <c r="N188" s="2" t="str">
        <f t="shared" si="3"/>
        <v>OTU 187 Prolixibacteraceae sp. ETS-322</v>
      </c>
      <c r="O188" s="2" t="s">
        <v>540</v>
      </c>
      <c r="P188" s="2" t="s">
        <v>95</v>
      </c>
      <c r="Q188" s="2">
        <v>1699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7</v>
      </c>
      <c r="X188" s="2">
        <v>0</v>
      </c>
      <c r="Y188" s="2">
        <v>367</v>
      </c>
      <c r="Z188" s="2">
        <v>173</v>
      </c>
      <c r="AA188" s="2">
        <v>372</v>
      </c>
      <c r="AB188" s="2">
        <v>0</v>
      </c>
      <c r="AC188" s="2">
        <v>1</v>
      </c>
      <c r="AD188" s="2">
        <v>0</v>
      </c>
      <c r="AE188" s="2">
        <v>0</v>
      </c>
      <c r="AF188" s="2">
        <v>0</v>
      </c>
      <c r="AG188" s="2">
        <v>0</v>
      </c>
      <c r="AH188" s="14">
        <v>1.3654592652720069E-2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1.7142997085690495E-4</v>
      </c>
      <c r="AO188" s="14">
        <v>0</v>
      </c>
      <c r="AP188" s="14">
        <v>3.5107858611948153E-3</v>
      </c>
      <c r="AQ188" s="14">
        <v>2.0737189091998803E-3</v>
      </c>
      <c r="AR188" s="14">
        <v>4.4098296525480994E-3</v>
      </c>
      <c r="AS188" s="14">
        <v>0</v>
      </c>
      <c r="AT188" s="14">
        <v>7.2533673758042169E-6</v>
      </c>
      <c r="AU188" s="14">
        <v>0</v>
      </c>
      <c r="AV188" s="14">
        <v>0</v>
      </c>
      <c r="AW188" s="14">
        <v>0</v>
      </c>
      <c r="AX188" s="15">
        <v>0</v>
      </c>
      <c r="AY188" s="16">
        <v>6.8272963263600345E-3</v>
      </c>
      <c r="AZ188" s="16">
        <v>0</v>
      </c>
      <c r="BA188" s="16">
        <v>0</v>
      </c>
      <c r="BB188" s="16">
        <v>8.5714985428452474E-5</v>
      </c>
      <c r="BC188" s="16">
        <v>0</v>
      </c>
      <c r="BD188" s="16">
        <v>3.3314448076475988E-3</v>
      </c>
      <c r="BE188" s="16">
        <v>3.6266836879021085E-6</v>
      </c>
      <c r="BF188" s="17">
        <v>0</v>
      </c>
      <c r="BG188" s="18">
        <v>0</v>
      </c>
    </row>
    <row r="189" spans="1:59" x14ac:dyDescent="0.2">
      <c r="A189" s="1">
        <v>188</v>
      </c>
      <c r="B189" s="2" t="s">
        <v>16</v>
      </c>
      <c r="C189" s="2" t="s">
        <v>356</v>
      </c>
      <c r="D189" s="2" t="s">
        <v>617</v>
      </c>
      <c r="E189" s="2" t="s">
        <v>618</v>
      </c>
      <c r="I189" s="2" t="s">
        <v>1100</v>
      </c>
      <c r="J189" s="2" t="s">
        <v>1101</v>
      </c>
      <c r="K189" s="2" t="s">
        <v>358</v>
      </c>
      <c r="L189" s="12">
        <v>0.87749999999999995</v>
      </c>
      <c r="M189" s="13" t="s">
        <v>1102</v>
      </c>
      <c r="N189" s="2" t="str">
        <f t="shared" si="3"/>
        <v>OTU 188 Verrucomicrobiales sp. ETS-609</v>
      </c>
      <c r="O189" s="2" t="s">
        <v>360</v>
      </c>
      <c r="P189" s="2" t="s">
        <v>361</v>
      </c>
      <c r="Q189" s="2">
        <v>0</v>
      </c>
      <c r="R189" s="2">
        <v>0</v>
      </c>
      <c r="S189" s="2">
        <v>0</v>
      </c>
      <c r="T189" s="2">
        <v>88</v>
      </c>
      <c r="U189" s="2">
        <v>106</v>
      </c>
      <c r="V189" s="2">
        <v>580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13</v>
      </c>
      <c r="AC189" s="2">
        <v>14</v>
      </c>
      <c r="AD189" s="2">
        <v>0</v>
      </c>
      <c r="AE189" s="2">
        <v>2</v>
      </c>
      <c r="AF189" s="2">
        <v>0</v>
      </c>
      <c r="AG189" s="2">
        <v>12</v>
      </c>
      <c r="AH189" s="14">
        <v>0</v>
      </c>
      <c r="AI189" s="14">
        <v>0</v>
      </c>
      <c r="AJ189" s="14">
        <v>0</v>
      </c>
      <c r="AK189" s="14">
        <v>8.026048174530066E-4</v>
      </c>
      <c r="AL189" s="14">
        <v>1.0745058286872782E-3</v>
      </c>
      <c r="AM189" s="14">
        <v>5.1475482582649217E-3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1.2704493481617576E-4</v>
      </c>
      <c r="AT189" s="14">
        <v>1.0154714326125904E-4</v>
      </c>
      <c r="AU189" s="14">
        <v>0</v>
      </c>
      <c r="AV189" s="14">
        <v>1.6156524408469251E-5</v>
      </c>
      <c r="AW189" s="14">
        <v>0</v>
      </c>
      <c r="AX189" s="15">
        <v>9.4085916122405778E-5</v>
      </c>
      <c r="AY189" s="16">
        <v>0</v>
      </c>
      <c r="AZ189" s="16">
        <v>0</v>
      </c>
      <c r="BA189" s="16">
        <v>9.3855532307014246E-4</v>
      </c>
      <c r="BB189" s="16">
        <v>2.5737741291324608E-3</v>
      </c>
      <c r="BC189" s="16">
        <v>0</v>
      </c>
      <c r="BD189" s="16">
        <v>0</v>
      </c>
      <c r="BE189" s="16">
        <v>1.142960390387174E-4</v>
      </c>
      <c r="BF189" s="17">
        <v>8.0782622042346255E-6</v>
      </c>
      <c r="BG189" s="18">
        <v>4.7042958061202889E-5</v>
      </c>
    </row>
    <row r="190" spans="1:59" x14ac:dyDescent="0.2">
      <c r="A190" s="1">
        <v>189</v>
      </c>
      <c r="B190" s="2" t="s">
        <v>16</v>
      </c>
      <c r="C190" s="2" t="s">
        <v>356</v>
      </c>
      <c r="D190" s="2" t="s">
        <v>617</v>
      </c>
      <c r="E190" s="2" t="s">
        <v>1103</v>
      </c>
      <c r="I190" s="2" t="s">
        <v>1104</v>
      </c>
      <c r="J190" s="2" t="s">
        <v>1105</v>
      </c>
      <c r="K190" s="2" t="s">
        <v>358</v>
      </c>
      <c r="L190" s="12">
        <v>0.88239999999999996</v>
      </c>
      <c r="M190" s="13" t="s">
        <v>1106</v>
      </c>
      <c r="N190" s="2" t="str">
        <f t="shared" si="3"/>
        <v>OTU 189 Verrucomicrobiales sp. ETS-610</v>
      </c>
      <c r="O190" s="2" t="s">
        <v>360</v>
      </c>
      <c r="P190" s="2" t="s">
        <v>361</v>
      </c>
      <c r="Q190" s="2">
        <v>1150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13</v>
      </c>
      <c r="X190" s="2">
        <v>0</v>
      </c>
      <c r="Y190" s="2">
        <v>175</v>
      </c>
      <c r="Z190" s="2">
        <v>116</v>
      </c>
      <c r="AA190" s="2">
        <v>172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14">
        <v>9.2423670103755611E-3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3.1836994587710921E-4</v>
      </c>
      <c r="AO190" s="14">
        <v>0</v>
      </c>
      <c r="AP190" s="14">
        <v>1.6740804515234132E-3</v>
      </c>
      <c r="AQ190" s="14">
        <v>1.3904704824692837E-3</v>
      </c>
      <c r="AR190" s="14">
        <v>2.0389534952641748E-3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5">
        <v>0</v>
      </c>
      <c r="AY190" s="16">
        <v>4.6211835051877806E-3</v>
      </c>
      <c r="AZ190" s="16">
        <v>0</v>
      </c>
      <c r="BA190" s="16">
        <v>0</v>
      </c>
      <c r="BB190" s="16">
        <v>1.591849729385546E-4</v>
      </c>
      <c r="BC190" s="16">
        <v>0</v>
      </c>
      <c r="BD190" s="16">
        <v>1.7011681430856237E-3</v>
      </c>
      <c r="BE190" s="16">
        <v>0</v>
      </c>
      <c r="BF190" s="17">
        <v>0</v>
      </c>
      <c r="BG190" s="18">
        <v>0</v>
      </c>
    </row>
    <row r="191" spans="1:59" x14ac:dyDescent="0.2">
      <c r="A191" s="1">
        <v>190</v>
      </c>
      <c r="B191" s="2" t="s">
        <v>81</v>
      </c>
      <c r="C191" s="2" t="s">
        <v>82</v>
      </c>
      <c r="D191" s="2" t="s">
        <v>83</v>
      </c>
      <c r="E191" s="2" t="s">
        <v>149</v>
      </c>
      <c r="I191" s="2" t="s">
        <v>1107</v>
      </c>
      <c r="J191" s="2" t="s">
        <v>1108</v>
      </c>
      <c r="K191" s="2" t="s">
        <v>181</v>
      </c>
      <c r="L191" s="12">
        <v>0.83789999999999998</v>
      </c>
      <c r="M191" s="13" t="s">
        <v>1109</v>
      </c>
      <c r="N191" s="2" t="str">
        <f t="shared" si="3"/>
        <v>OTU 190 Desulfurococcales sp. ETS-411</v>
      </c>
      <c r="O191" s="2" t="s">
        <v>1110</v>
      </c>
      <c r="P191" s="2" t="s">
        <v>184</v>
      </c>
      <c r="Q191" s="2">
        <v>746</v>
      </c>
      <c r="R191" s="2">
        <v>0</v>
      </c>
      <c r="S191" s="2">
        <v>0</v>
      </c>
      <c r="T191" s="2">
        <v>8</v>
      </c>
      <c r="U191" s="2">
        <v>7</v>
      </c>
      <c r="V191" s="2">
        <v>2</v>
      </c>
      <c r="W191" s="2">
        <v>2</v>
      </c>
      <c r="X191" s="2">
        <v>15</v>
      </c>
      <c r="Y191" s="2">
        <v>210</v>
      </c>
      <c r="Z191" s="2">
        <v>135</v>
      </c>
      <c r="AA191" s="2">
        <v>210</v>
      </c>
      <c r="AB191" s="2">
        <v>0</v>
      </c>
      <c r="AC191" s="2">
        <v>2</v>
      </c>
      <c r="AD191" s="2">
        <v>1</v>
      </c>
      <c r="AE191" s="2">
        <v>1</v>
      </c>
      <c r="AF191" s="2">
        <v>0</v>
      </c>
      <c r="AG191" s="2">
        <v>0</v>
      </c>
      <c r="AH191" s="14">
        <v>5.9954832954262341E-3</v>
      </c>
      <c r="AI191" s="14">
        <v>0</v>
      </c>
      <c r="AJ191" s="14">
        <v>0</v>
      </c>
      <c r="AK191" s="14">
        <v>7.2964074313909682E-5</v>
      </c>
      <c r="AL191" s="14">
        <v>7.0957932083122143E-5</v>
      </c>
      <c r="AM191" s="14">
        <v>1.7750166407810072E-5</v>
      </c>
      <c r="AN191" s="14">
        <v>4.8979991673401416E-5</v>
      </c>
      <c r="AO191" s="14">
        <v>1.3400754015759287E-4</v>
      </c>
      <c r="AP191" s="14">
        <v>2.0088965418280959E-3</v>
      </c>
      <c r="AQ191" s="14">
        <v>1.6182199580461493E-3</v>
      </c>
      <c r="AR191" s="14">
        <v>2.4894199651481204E-3</v>
      </c>
      <c r="AS191" s="14">
        <v>0</v>
      </c>
      <c r="AT191" s="14">
        <v>1.4506734751608434E-5</v>
      </c>
      <c r="AU191" s="14">
        <v>9.7397537790244662E-6</v>
      </c>
      <c r="AV191" s="14">
        <v>8.0782622042346255E-6</v>
      </c>
      <c r="AW191" s="14">
        <v>0</v>
      </c>
      <c r="AX191" s="15">
        <v>0</v>
      </c>
      <c r="AY191" s="16">
        <v>2.997741647713117E-3</v>
      </c>
      <c r="AZ191" s="16">
        <v>0</v>
      </c>
      <c r="BA191" s="16">
        <v>7.1961003198515913E-5</v>
      </c>
      <c r="BB191" s="16">
        <v>3.3365079040605742E-5</v>
      </c>
      <c r="BC191" s="16">
        <v>1.3400754015759287E-4</v>
      </c>
      <c r="BD191" s="16">
        <v>2.0388454883407884E-3</v>
      </c>
      <c r="BE191" s="16">
        <v>7.2533673758042169E-6</v>
      </c>
      <c r="BF191" s="17">
        <v>8.9090079916295467E-6</v>
      </c>
      <c r="BG191" s="18">
        <v>0</v>
      </c>
    </row>
    <row r="192" spans="1:59" x14ac:dyDescent="0.2">
      <c r="A192" s="1">
        <v>191</v>
      </c>
      <c r="B192" s="2" t="s">
        <v>16</v>
      </c>
      <c r="C192" s="2" t="s">
        <v>17</v>
      </c>
      <c r="D192" s="2" t="s">
        <v>18</v>
      </c>
      <c r="E192" s="2" t="s">
        <v>223</v>
      </c>
      <c r="F192" s="2" t="s">
        <v>224</v>
      </c>
      <c r="G192" s="2" t="s">
        <v>1111</v>
      </c>
      <c r="I192" s="2">
        <v>4330358</v>
      </c>
      <c r="J192" s="2" t="s">
        <v>1112</v>
      </c>
      <c r="K192" s="2" t="s">
        <v>1113</v>
      </c>
      <c r="L192" s="12">
        <v>0.91269999999999996</v>
      </c>
      <c r="M192" s="13" t="s">
        <v>1114</v>
      </c>
      <c r="N192" s="2" t="str">
        <f t="shared" si="3"/>
        <v>OTU 191 Anaerolineaceae sp. ETS-139</v>
      </c>
      <c r="O192" s="2" t="s">
        <v>23</v>
      </c>
      <c r="P192" s="2" t="s">
        <v>24</v>
      </c>
      <c r="Q192" s="2">
        <v>1489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282</v>
      </c>
      <c r="Z192" s="2">
        <v>159</v>
      </c>
      <c r="AA192" s="2">
        <v>233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14">
        <v>1.1966856068216705E-2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2.6976610704548716E-3</v>
      </c>
      <c r="AQ192" s="14">
        <v>1.9059035061432424E-3</v>
      </c>
      <c r="AR192" s="14">
        <v>2.7620707232357718E-3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5">
        <v>0</v>
      </c>
      <c r="AY192" s="16">
        <v>5.9834280341083523E-3</v>
      </c>
      <c r="AZ192" s="16">
        <v>0</v>
      </c>
      <c r="BA192" s="16">
        <v>0</v>
      </c>
      <c r="BB192" s="16">
        <v>0</v>
      </c>
      <c r="BC192" s="16">
        <v>0</v>
      </c>
      <c r="BD192" s="16">
        <v>2.4552117666112954E-3</v>
      </c>
      <c r="BE192" s="16">
        <v>0</v>
      </c>
      <c r="BF192" s="17">
        <v>0</v>
      </c>
      <c r="BG192" s="18">
        <v>0</v>
      </c>
    </row>
    <row r="193" spans="1:59" x14ac:dyDescent="0.2">
      <c r="A193" s="1">
        <v>192</v>
      </c>
      <c r="B193" s="2" t="s">
        <v>16</v>
      </c>
      <c r="C193" s="2" t="s">
        <v>17</v>
      </c>
      <c r="D193" s="2" t="s">
        <v>18</v>
      </c>
      <c r="E193" s="2" t="s">
        <v>1115</v>
      </c>
      <c r="I193" s="2" t="s">
        <v>1116</v>
      </c>
      <c r="J193" s="2" t="s">
        <v>1117</v>
      </c>
      <c r="K193" s="2" t="s">
        <v>1118</v>
      </c>
      <c r="L193" s="12">
        <v>0.89290000000000003</v>
      </c>
      <c r="M193" s="13" t="s">
        <v>1119</v>
      </c>
      <c r="N193" s="2" t="str">
        <f t="shared" si="3"/>
        <v>OTU 192 Anaerolineaceae sp. ETS-140</v>
      </c>
      <c r="O193" s="2" t="s">
        <v>1120</v>
      </c>
      <c r="P193" s="2" t="s">
        <v>1121</v>
      </c>
      <c r="Q193" s="2">
        <v>1698</v>
      </c>
      <c r="R193" s="2">
        <v>1</v>
      </c>
      <c r="S193" s="2">
        <v>0</v>
      </c>
      <c r="T193" s="2">
        <v>0</v>
      </c>
      <c r="U193" s="2">
        <v>0</v>
      </c>
      <c r="V193" s="2">
        <v>0</v>
      </c>
      <c r="W193" s="2">
        <v>3</v>
      </c>
      <c r="X193" s="2">
        <v>0</v>
      </c>
      <c r="Y193" s="2">
        <v>184</v>
      </c>
      <c r="Z193" s="2">
        <v>31</v>
      </c>
      <c r="AA193" s="2">
        <v>63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14">
        <v>1.3646555811841481E-2</v>
      </c>
      <c r="AI193" s="14">
        <v>1.1204481792717087E-5</v>
      </c>
      <c r="AJ193" s="14">
        <v>0</v>
      </c>
      <c r="AK193" s="14">
        <v>0</v>
      </c>
      <c r="AL193" s="14">
        <v>0</v>
      </c>
      <c r="AM193" s="14">
        <v>0</v>
      </c>
      <c r="AN193" s="14">
        <v>7.3469987510102117E-5</v>
      </c>
      <c r="AO193" s="14">
        <v>0</v>
      </c>
      <c r="AP193" s="14">
        <v>1.7601760176017601E-3</v>
      </c>
      <c r="AQ193" s="14">
        <v>3.7159124962541203E-4</v>
      </c>
      <c r="AR193" s="14">
        <v>7.468259895444362E-4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5">
        <v>0</v>
      </c>
      <c r="AY193" s="16">
        <v>6.8288801468170991E-3</v>
      </c>
      <c r="AZ193" s="16">
        <v>0</v>
      </c>
      <c r="BA193" s="16">
        <v>0</v>
      </c>
      <c r="BB193" s="16">
        <v>3.6734993755051058E-5</v>
      </c>
      <c r="BC193" s="16">
        <v>0</v>
      </c>
      <c r="BD193" s="16">
        <v>9.595310855905363E-4</v>
      </c>
      <c r="BE193" s="16">
        <v>0</v>
      </c>
      <c r="BF193" s="17">
        <v>0</v>
      </c>
      <c r="BG193" s="18">
        <v>0</v>
      </c>
    </row>
    <row r="194" spans="1:59" x14ac:dyDescent="0.2">
      <c r="A194" s="1">
        <v>193</v>
      </c>
      <c r="B194" s="2" t="s">
        <v>16</v>
      </c>
      <c r="C194" s="2" t="s">
        <v>17</v>
      </c>
      <c r="D194" s="2" t="s">
        <v>18</v>
      </c>
      <c r="E194" s="2" t="s">
        <v>103</v>
      </c>
      <c r="F194" s="2" t="s">
        <v>1122</v>
      </c>
      <c r="I194" s="2" t="s">
        <v>1123</v>
      </c>
      <c r="J194" s="2" t="s">
        <v>1124</v>
      </c>
      <c r="K194" s="2" t="s">
        <v>43</v>
      </c>
      <c r="L194" s="12">
        <v>0.82489999999999997</v>
      </c>
      <c r="M194" s="13" t="s">
        <v>1125</v>
      </c>
      <c r="N194" s="2" t="str">
        <f t="shared" si="3"/>
        <v>OTU 193 Anaerolineales sp. ETS-141</v>
      </c>
      <c r="O194" s="2" t="s">
        <v>45</v>
      </c>
      <c r="P194" s="2" t="s">
        <v>46</v>
      </c>
      <c r="Q194" s="2">
        <v>2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6</v>
      </c>
      <c r="X194" s="2">
        <v>0</v>
      </c>
      <c r="Y194" s="2">
        <v>336</v>
      </c>
      <c r="Z194" s="2">
        <v>281</v>
      </c>
      <c r="AA194" s="2">
        <v>601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14">
        <v>1.6073681757174891E-5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1.4693997502020423E-4</v>
      </c>
      <c r="AO194" s="14">
        <v>0</v>
      </c>
      <c r="AP194" s="14">
        <v>3.2142344669249534E-3</v>
      </c>
      <c r="AQ194" s="14">
        <v>3.3682948756367996E-3</v>
      </c>
      <c r="AR194" s="14">
        <v>7.1244828526381924E-3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5">
        <v>0</v>
      </c>
      <c r="AY194" s="16">
        <v>8.0368408785874454E-6</v>
      </c>
      <c r="AZ194" s="16">
        <v>0</v>
      </c>
      <c r="BA194" s="16">
        <v>0</v>
      </c>
      <c r="BB194" s="16">
        <v>7.3469987510102117E-5</v>
      </c>
      <c r="BC194" s="16">
        <v>0</v>
      </c>
      <c r="BD194" s="16">
        <v>4.5690040650666489E-3</v>
      </c>
      <c r="BE194" s="16">
        <v>0</v>
      </c>
      <c r="BF194" s="17">
        <v>0</v>
      </c>
      <c r="BG194" s="18">
        <v>0</v>
      </c>
    </row>
    <row r="195" spans="1:59" x14ac:dyDescent="0.2">
      <c r="A195" s="1">
        <v>194</v>
      </c>
      <c r="B195" s="2" t="s">
        <v>16</v>
      </c>
      <c r="C195" s="2" t="s">
        <v>1126</v>
      </c>
      <c r="I195" s="2" t="s">
        <v>1127</v>
      </c>
      <c r="J195" s="2" t="s">
        <v>1128</v>
      </c>
      <c r="K195" s="2" t="s">
        <v>1129</v>
      </c>
      <c r="L195" s="12">
        <v>0.94069999999999998</v>
      </c>
      <c r="M195" s="13" t="s">
        <v>457</v>
      </c>
      <c r="N195" s="2" t="str">
        <f t="shared" si="3"/>
        <v>OTU 194 Bacterium sp.</v>
      </c>
      <c r="O195" s="2" t="s">
        <v>1130</v>
      </c>
      <c r="P195" s="2" t="s">
        <v>1131</v>
      </c>
      <c r="Q195" s="2">
        <v>0</v>
      </c>
      <c r="R195" s="2">
        <v>0</v>
      </c>
      <c r="S195" s="2">
        <v>629</v>
      </c>
      <c r="T195" s="2">
        <v>0</v>
      </c>
      <c r="U195" s="2">
        <v>0</v>
      </c>
      <c r="V195" s="2">
        <v>0</v>
      </c>
      <c r="W195" s="2">
        <v>0</v>
      </c>
      <c r="X195" s="2">
        <v>83</v>
      </c>
      <c r="Y195" s="2">
        <v>0</v>
      </c>
      <c r="Z195" s="2">
        <v>0</v>
      </c>
      <c r="AA195" s="2">
        <v>0</v>
      </c>
      <c r="AB195" s="2">
        <v>27</v>
      </c>
      <c r="AC195" s="2">
        <v>50</v>
      </c>
      <c r="AD195" s="2">
        <v>3</v>
      </c>
      <c r="AE195" s="2">
        <v>2</v>
      </c>
      <c r="AF195" s="2">
        <v>2</v>
      </c>
      <c r="AG195" s="2">
        <v>0</v>
      </c>
      <c r="AH195" s="14">
        <v>0</v>
      </c>
      <c r="AI195" s="14">
        <v>0</v>
      </c>
      <c r="AJ195" s="14">
        <v>5.8236426931338415E-3</v>
      </c>
      <c r="AK195" s="14">
        <v>0</v>
      </c>
      <c r="AL195" s="14">
        <v>0</v>
      </c>
      <c r="AM195" s="14">
        <v>0</v>
      </c>
      <c r="AN195" s="14">
        <v>0</v>
      </c>
      <c r="AO195" s="14">
        <v>7.415083888720139E-4</v>
      </c>
      <c r="AP195" s="14">
        <v>0</v>
      </c>
      <c r="AQ195" s="14">
        <v>0</v>
      </c>
      <c r="AR195" s="14">
        <v>0</v>
      </c>
      <c r="AS195" s="14">
        <v>2.6386255692590347E-4</v>
      </c>
      <c r="AT195" s="14">
        <v>3.6266836879021084E-4</v>
      </c>
      <c r="AU195" s="14">
        <v>2.92192613370734E-5</v>
      </c>
      <c r="AV195" s="14">
        <v>1.6156524408469251E-5</v>
      </c>
      <c r="AW195" s="14">
        <v>1.4127885620638015E-5</v>
      </c>
      <c r="AX195" s="15">
        <v>0</v>
      </c>
      <c r="AY195" s="16">
        <v>0</v>
      </c>
      <c r="AZ195" s="16">
        <v>5.8236426931338415E-3</v>
      </c>
      <c r="BA195" s="16">
        <v>0</v>
      </c>
      <c r="BB195" s="16">
        <v>0</v>
      </c>
      <c r="BC195" s="16">
        <v>7.415083888720139E-4</v>
      </c>
      <c r="BD195" s="16">
        <v>0</v>
      </c>
      <c r="BE195" s="16">
        <v>3.1326546285805718E-4</v>
      </c>
      <c r="BF195" s="17">
        <v>2.2687892872771326E-5</v>
      </c>
      <c r="BG195" s="18">
        <v>7.0639428103190073E-6</v>
      </c>
    </row>
    <row r="196" spans="1:59" x14ac:dyDescent="0.2">
      <c r="A196" s="1">
        <v>195</v>
      </c>
      <c r="B196" s="2" t="s">
        <v>16</v>
      </c>
      <c r="C196" s="2" t="s">
        <v>667</v>
      </c>
      <c r="D196" s="2" t="s">
        <v>1013</v>
      </c>
      <c r="I196" s="2" t="s">
        <v>1132</v>
      </c>
      <c r="J196" s="2" t="s">
        <v>1133</v>
      </c>
      <c r="K196" s="2" t="s">
        <v>1134</v>
      </c>
      <c r="L196" s="12">
        <v>0.8972</v>
      </c>
      <c r="M196" s="13" t="s">
        <v>457</v>
      </c>
      <c r="N196" s="2" t="str">
        <f t="shared" si="3"/>
        <v>OTU 195 Bacterium sp.</v>
      </c>
      <c r="O196" s="2" t="s">
        <v>1135</v>
      </c>
      <c r="P196" s="2" t="s">
        <v>1136</v>
      </c>
      <c r="Q196" s="2">
        <v>1275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1</v>
      </c>
      <c r="X196" s="2">
        <v>0</v>
      </c>
      <c r="Y196" s="2">
        <v>204</v>
      </c>
      <c r="Z196" s="2">
        <v>82</v>
      </c>
      <c r="AA196" s="2">
        <v>156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14">
        <v>1.0246972120198991E-2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2.4489995836700708E-5</v>
      </c>
      <c r="AO196" s="14">
        <v>0</v>
      </c>
      <c r="AP196" s="14">
        <v>1.9514994977758646E-3</v>
      </c>
      <c r="AQ196" s="14">
        <v>9.8291878933173512E-4</v>
      </c>
      <c r="AR196" s="14">
        <v>1.8492834026814608E-3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5">
        <v>0</v>
      </c>
      <c r="AY196" s="16">
        <v>5.1234860600994957E-3</v>
      </c>
      <c r="AZ196" s="16">
        <v>0</v>
      </c>
      <c r="BA196" s="16">
        <v>0</v>
      </c>
      <c r="BB196" s="16">
        <v>1.2244997918350354E-5</v>
      </c>
      <c r="BC196" s="16">
        <v>0</v>
      </c>
      <c r="BD196" s="16">
        <v>1.5945672299296869E-3</v>
      </c>
      <c r="BE196" s="16">
        <v>0</v>
      </c>
      <c r="BF196" s="17">
        <v>0</v>
      </c>
      <c r="BG196" s="18">
        <v>0</v>
      </c>
    </row>
    <row r="197" spans="1:59" x14ac:dyDescent="0.2">
      <c r="A197" s="1">
        <v>196</v>
      </c>
      <c r="B197" s="2" t="s">
        <v>16</v>
      </c>
      <c r="C197" s="2" t="s">
        <v>628</v>
      </c>
      <c r="D197" s="2" t="s">
        <v>1137</v>
      </c>
      <c r="E197" s="2" t="s">
        <v>1138</v>
      </c>
      <c r="I197" s="2" t="s">
        <v>1139</v>
      </c>
      <c r="J197" s="2" t="s">
        <v>1140</v>
      </c>
      <c r="M197" s="13" t="s">
        <v>457</v>
      </c>
      <c r="N197" s="2" t="str">
        <f t="shared" si="3"/>
        <v>OTU 196 Bacterium sp.</v>
      </c>
      <c r="Q197" s="2">
        <v>790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68</v>
      </c>
      <c r="Z197" s="2">
        <v>19</v>
      </c>
      <c r="AA197" s="2">
        <v>38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14">
        <v>6.3491042940840813E-3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6.5049983259195482E-4</v>
      </c>
      <c r="AQ197" s="14">
        <v>2.2774947557686545E-4</v>
      </c>
      <c r="AR197" s="14">
        <v>4.5046646988394562E-4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5">
        <v>0</v>
      </c>
      <c r="AY197" s="16">
        <v>3.1745521470420406E-3</v>
      </c>
      <c r="AZ197" s="16">
        <v>0</v>
      </c>
      <c r="BA197" s="16">
        <v>0</v>
      </c>
      <c r="BB197" s="16">
        <v>0</v>
      </c>
      <c r="BC197" s="16">
        <v>0</v>
      </c>
      <c r="BD197" s="16">
        <v>4.4290525935092198E-4</v>
      </c>
      <c r="BE197" s="16">
        <v>0</v>
      </c>
      <c r="BF197" s="17">
        <v>0</v>
      </c>
      <c r="BG197" s="18">
        <v>0</v>
      </c>
    </row>
    <row r="198" spans="1:59" s="13" customFormat="1" x14ac:dyDescent="0.2">
      <c r="A198" s="1">
        <v>197</v>
      </c>
      <c r="B198" s="2" t="s">
        <v>16</v>
      </c>
      <c r="C198" s="2" t="s">
        <v>17</v>
      </c>
      <c r="D198" s="2" t="s">
        <v>18</v>
      </c>
      <c r="E198" s="2" t="s">
        <v>223</v>
      </c>
      <c r="F198" s="2" t="s">
        <v>224</v>
      </c>
      <c r="G198" s="2" t="s">
        <v>1141</v>
      </c>
      <c r="H198" s="2"/>
      <c r="I198" s="2" t="s">
        <v>1142</v>
      </c>
      <c r="J198" s="2" t="s">
        <v>1143</v>
      </c>
      <c r="K198" s="2" t="s">
        <v>227</v>
      </c>
      <c r="L198" s="12">
        <v>0.95650000000000002</v>
      </c>
      <c r="M198" s="13" t="s">
        <v>1144</v>
      </c>
      <c r="N198" s="2" t="str">
        <f t="shared" si="3"/>
        <v>OTU 197 Bellilinea sp. ETS-142</v>
      </c>
      <c r="O198" s="2" t="s">
        <v>229</v>
      </c>
      <c r="P198" s="2" t="s">
        <v>230</v>
      </c>
      <c r="Q198" s="2">
        <v>664</v>
      </c>
      <c r="R198" s="2">
        <v>0</v>
      </c>
      <c r="S198" s="2">
        <v>0</v>
      </c>
      <c r="T198" s="2">
        <v>1</v>
      </c>
      <c r="U198" s="2">
        <v>1</v>
      </c>
      <c r="V198" s="2">
        <v>0</v>
      </c>
      <c r="W198" s="2">
        <v>0</v>
      </c>
      <c r="X198" s="2">
        <v>0</v>
      </c>
      <c r="Y198" s="2">
        <v>88</v>
      </c>
      <c r="Z198" s="2">
        <v>39</v>
      </c>
      <c r="AA198" s="2">
        <v>84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14">
        <v>5.3364623433820634E-3</v>
      </c>
      <c r="AI198" s="14">
        <v>0</v>
      </c>
      <c r="AJ198" s="14">
        <v>0</v>
      </c>
      <c r="AK198" s="14">
        <v>9.1205092892387103E-6</v>
      </c>
      <c r="AL198" s="14">
        <v>1.0136847440446021E-5</v>
      </c>
      <c r="AM198" s="14">
        <v>0</v>
      </c>
      <c r="AN198" s="14">
        <v>0</v>
      </c>
      <c r="AO198" s="14">
        <v>0</v>
      </c>
      <c r="AP198" s="14">
        <v>8.4182331276605926E-4</v>
      </c>
      <c r="AQ198" s="14">
        <v>4.6748576565777645E-4</v>
      </c>
      <c r="AR198" s="14">
        <v>9.9576798605924819E-4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5">
        <v>0</v>
      </c>
      <c r="AY198" s="16">
        <v>2.6682311716910317E-3</v>
      </c>
      <c r="AZ198" s="16">
        <v>0</v>
      </c>
      <c r="BA198" s="16">
        <v>9.6286783648423655E-6</v>
      </c>
      <c r="BB198" s="16">
        <v>0</v>
      </c>
      <c r="BC198" s="16">
        <v>0</v>
      </c>
      <c r="BD198" s="16">
        <v>7.6835902149436123E-4</v>
      </c>
      <c r="BE198" s="16">
        <v>0</v>
      </c>
      <c r="BF198" s="17">
        <v>0</v>
      </c>
      <c r="BG198" s="18">
        <v>0</v>
      </c>
    </row>
    <row r="199" spans="1:59" x14ac:dyDescent="0.2">
      <c r="A199" s="1">
        <v>198</v>
      </c>
      <c r="B199" s="2" t="s">
        <v>16</v>
      </c>
      <c r="C199" s="2" t="s">
        <v>96</v>
      </c>
      <c r="D199" s="2" t="s">
        <v>760</v>
      </c>
      <c r="E199" s="2" t="s">
        <v>761</v>
      </c>
      <c r="F199" s="2" t="s">
        <v>1145</v>
      </c>
      <c r="I199" s="2" t="s">
        <v>1146</v>
      </c>
      <c r="J199" s="2" t="s">
        <v>1147</v>
      </c>
      <c r="K199" s="2" t="s">
        <v>1148</v>
      </c>
      <c r="L199" s="12">
        <v>0.90910000000000002</v>
      </c>
      <c r="M199" s="13" t="s">
        <v>1149</v>
      </c>
      <c r="N199" s="2" t="str">
        <f t="shared" si="3"/>
        <v>OTU 198 Bryobacteraceae sp. ETS-457</v>
      </c>
      <c r="O199" s="2" t="s">
        <v>765</v>
      </c>
      <c r="P199" s="2" t="s">
        <v>766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206</v>
      </c>
      <c r="X199" s="2">
        <v>0</v>
      </c>
      <c r="Y199" s="2">
        <v>20</v>
      </c>
      <c r="Z199" s="2">
        <v>267</v>
      </c>
      <c r="AA199" s="2">
        <v>50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5.0449391423603458E-3</v>
      </c>
      <c r="AO199" s="14">
        <v>0</v>
      </c>
      <c r="AP199" s="14">
        <v>1.9132348017410436E-4</v>
      </c>
      <c r="AQ199" s="14">
        <v>3.2004794725801616E-3</v>
      </c>
      <c r="AR199" s="14">
        <v>5.9271903932098106E-4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5">
        <v>0</v>
      </c>
      <c r="AY199" s="16">
        <v>0</v>
      </c>
      <c r="AZ199" s="16">
        <v>0</v>
      </c>
      <c r="BA199" s="16">
        <v>0</v>
      </c>
      <c r="BB199" s="16">
        <v>2.5224695711801729E-3</v>
      </c>
      <c r="BC199" s="16">
        <v>0</v>
      </c>
      <c r="BD199" s="16">
        <v>1.3281739973584157E-3</v>
      </c>
      <c r="BE199" s="16">
        <v>0</v>
      </c>
      <c r="BF199" s="17">
        <v>0</v>
      </c>
      <c r="BG199" s="18">
        <v>0</v>
      </c>
    </row>
    <row r="200" spans="1:59" x14ac:dyDescent="0.2">
      <c r="A200" s="1">
        <v>199</v>
      </c>
      <c r="B200" s="2" t="s">
        <v>16</v>
      </c>
      <c r="C200" s="2" t="s">
        <v>17</v>
      </c>
      <c r="D200" s="2" t="s">
        <v>18</v>
      </c>
      <c r="E200" s="2" t="s">
        <v>809</v>
      </c>
      <c r="I200" s="2" t="s">
        <v>1150</v>
      </c>
      <c r="J200" s="2" t="s">
        <v>1151</v>
      </c>
      <c r="K200" s="2" t="s">
        <v>311</v>
      </c>
      <c r="L200" s="12">
        <v>0.86509999999999998</v>
      </c>
      <c r="M200" s="13" t="s">
        <v>1152</v>
      </c>
      <c r="N200" s="2" t="str">
        <f t="shared" si="3"/>
        <v>OTU 199 Caldilineaceae sp. ETS-143</v>
      </c>
      <c r="O200" s="2" t="s">
        <v>313</v>
      </c>
      <c r="P200" s="2" t="s">
        <v>314</v>
      </c>
      <c r="Q200" s="2">
        <v>0</v>
      </c>
      <c r="R200" s="2">
        <v>0</v>
      </c>
      <c r="S200" s="2">
        <v>18</v>
      </c>
      <c r="T200" s="2">
        <v>699</v>
      </c>
      <c r="U200" s="2">
        <v>55</v>
      </c>
      <c r="V200" s="2">
        <v>51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2</v>
      </c>
      <c r="AC200" s="2">
        <v>0</v>
      </c>
      <c r="AD200" s="2">
        <v>3</v>
      </c>
      <c r="AE200" s="2">
        <v>3</v>
      </c>
      <c r="AF200" s="2">
        <v>0</v>
      </c>
      <c r="AG200" s="2">
        <v>0</v>
      </c>
      <c r="AH200" s="14">
        <v>0</v>
      </c>
      <c r="AI200" s="14">
        <v>0</v>
      </c>
      <c r="AJ200" s="14">
        <v>1.6665432190208132E-4</v>
      </c>
      <c r="AK200" s="14">
        <v>6.3752359931778593E-3</v>
      </c>
      <c r="AL200" s="14">
        <v>5.575266092245312E-4</v>
      </c>
      <c r="AM200" s="14">
        <v>4.5262924339915686E-4</v>
      </c>
      <c r="AN200" s="14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1.9545374587103963E-5</v>
      </c>
      <c r="AT200" s="14">
        <v>0</v>
      </c>
      <c r="AU200" s="14">
        <v>2.92192613370734E-5</v>
      </c>
      <c r="AV200" s="14">
        <v>2.4234786612703877E-5</v>
      </c>
      <c r="AW200" s="14">
        <v>0</v>
      </c>
      <c r="AX200" s="15">
        <v>0</v>
      </c>
      <c r="AY200" s="16">
        <v>0</v>
      </c>
      <c r="AZ200" s="16">
        <v>1.6665432190208132E-4</v>
      </c>
      <c r="BA200" s="16">
        <v>3.4663813012011952E-3</v>
      </c>
      <c r="BB200" s="16">
        <v>2.2631462169957843E-4</v>
      </c>
      <c r="BC200" s="16">
        <v>0</v>
      </c>
      <c r="BD200" s="16">
        <v>0</v>
      </c>
      <c r="BE200" s="16">
        <v>9.7726872935519817E-6</v>
      </c>
      <c r="BF200" s="17">
        <v>2.672702397488864E-5</v>
      </c>
      <c r="BG200" s="18">
        <v>0</v>
      </c>
    </row>
    <row r="201" spans="1:59" x14ac:dyDescent="0.2">
      <c r="A201" s="1">
        <v>200</v>
      </c>
      <c r="B201" s="2" t="s">
        <v>16</v>
      </c>
      <c r="C201" s="2" t="s">
        <v>17</v>
      </c>
      <c r="D201" s="2" t="s">
        <v>18</v>
      </c>
      <c r="E201" s="2" t="s">
        <v>1010</v>
      </c>
      <c r="I201" s="2" t="s">
        <v>1153</v>
      </c>
      <c r="J201" s="2" t="s">
        <v>1154</v>
      </c>
      <c r="K201" s="2" t="s">
        <v>311</v>
      </c>
      <c r="L201" s="12">
        <v>0.89559999999999995</v>
      </c>
      <c r="M201" s="13" t="s">
        <v>1155</v>
      </c>
      <c r="N201" s="2" t="str">
        <f t="shared" si="3"/>
        <v>OTU 200 Caldilineaceae sp. ETS-144</v>
      </c>
      <c r="O201" s="2" t="s">
        <v>313</v>
      </c>
      <c r="P201" s="2" t="s">
        <v>314</v>
      </c>
      <c r="Q201" s="2">
        <v>2781</v>
      </c>
      <c r="R201" s="2">
        <v>0</v>
      </c>
      <c r="S201" s="2">
        <v>6</v>
      </c>
      <c r="T201" s="2">
        <v>0</v>
      </c>
      <c r="U201" s="2">
        <v>0</v>
      </c>
      <c r="V201" s="2">
        <v>0</v>
      </c>
      <c r="W201" s="2">
        <v>2</v>
      </c>
      <c r="X201" s="2">
        <v>0</v>
      </c>
      <c r="Y201" s="2">
        <v>452</v>
      </c>
      <c r="Z201" s="2">
        <v>179</v>
      </c>
      <c r="AA201" s="2">
        <v>348</v>
      </c>
      <c r="AB201" s="2">
        <v>4</v>
      </c>
      <c r="AC201" s="2">
        <v>2</v>
      </c>
      <c r="AD201" s="2">
        <v>2</v>
      </c>
      <c r="AE201" s="2">
        <v>0</v>
      </c>
      <c r="AF201" s="2">
        <v>0</v>
      </c>
      <c r="AG201" s="2">
        <v>0</v>
      </c>
      <c r="AH201" s="14">
        <v>2.2350454483351684E-2</v>
      </c>
      <c r="AI201" s="14">
        <v>0</v>
      </c>
      <c r="AJ201" s="14">
        <v>5.5551440634027106E-5</v>
      </c>
      <c r="AK201" s="14">
        <v>0</v>
      </c>
      <c r="AL201" s="14">
        <v>0</v>
      </c>
      <c r="AM201" s="14">
        <v>0</v>
      </c>
      <c r="AN201" s="14">
        <v>4.8979991673401416E-5</v>
      </c>
      <c r="AO201" s="14">
        <v>0</v>
      </c>
      <c r="AP201" s="14">
        <v>4.323910651934759E-3</v>
      </c>
      <c r="AQ201" s="14">
        <v>2.1456397962241534E-3</v>
      </c>
      <c r="AR201" s="14">
        <v>4.1253245136740283E-3</v>
      </c>
      <c r="AS201" s="14">
        <v>3.9090749174207927E-5</v>
      </c>
      <c r="AT201" s="14">
        <v>1.4506734751608434E-5</v>
      </c>
      <c r="AU201" s="14">
        <v>1.9479507558048932E-5</v>
      </c>
      <c r="AV201" s="14">
        <v>0</v>
      </c>
      <c r="AW201" s="14">
        <v>0</v>
      </c>
      <c r="AX201" s="15">
        <v>0</v>
      </c>
      <c r="AY201" s="16">
        <v>1.1175227241675842E-2</v>
      </c>
      <c r="AZ201" s="16">
        <v>5.5551440634027106E-5</v>
      </c>
      <c r="BA201" s="16">
        <v>0</v>
      </c>
      <c r="BB201" s="16">
        <v>2.4489995836700708E-5</v>
      </c>
      <c r="BC201" s="16">
        <v>0</v>
      </c>
      <c r="BD201" s="16">
        <v>3.5316249872776469E-3</v>
      </c>
      <c r="BE201" s="16">
        <v>2.679874196290818E-5</v>
      </c>
      <c r="BF201" s="17">
        <v>9.7397537790244662E-6</v>
      </c>
      <c r="BG201" s="18">
        <v>0</v>
      </c>
    </row>
    <row r="202" spans="1:59" x14ac:dyDescent="0.2">
      <c r="A202" s="1">
        <v>201</v>
      </c>
      <c r="B202" s="2" t="s">
        <v>16</v>
      </c>
      <c r="C202" s="2" t="s">
        <v>62</v>
      </c>
      <c r="D202" s="2" t="s">
        <v>71</v>
      </c>
      <c r="E202" s="2" t="s">
        <v>936</v>
      </c>
      <c r="I202" s="2" t="s">
        <v>1156</v>
      </c>
      <c r="J202" s="2" t="s">
        <v>1157</v>
      </c>
      <c r="K202" s="2" t="s">
        <v>1158</v>
      </c>
      <c r="L202" s="12">
        <v>0.88539999999999996</v>
      </c>
      <c r="M202" s="13" t="s">
        <v>1159</v>
      </c>
      <c r="N202" s="2" t="str">
        <f t="shared" si="3"/>
        <v>OTU 201 Desulfobacteraceae sp. ETS-240</v>
      </c>
      <c r="O202" s="2" t="s">
        <v>1160</v>
      </c>
      <c r="P202" s="2" t="s">
        <v>80</v>
      </c>
      <c r="Q202" s="2">
        <v>951</v>
      </c>
      <c r="R202" s="2">
        <v>2</v>
      </c>
      <c r="S202" s="2">
        <v>0</v>
      </c>
      <c r="T202" s="2">
        <v>1</v>
      </c>
      <c r="U202" s="2">
        <v>0</v>
      </c>
      <c r="V202" s="2">
        <v>0</v>
      </c>
      <c r="W202" s="2">
        <v>0</v>
      </c>
      <c r="X202" s="2">
        <v>4</v>
      </c>
      <c r="Y202" s="2">
        <v>113</v>
      </c>
      <c r="Z202" s="2">
        <v>55</v>
      </c>
      <c r="AA202" s="2">
        <v>109</v>
      </c>
      <c r="AB202" s="2">
        <v>0</v>
      </c>
      <c r="AC202" s="2">
        <v>0</v>
      </c>
      <c r="AD202" s="2">
        <v>5</v>
      </c>
      <c r="AE202" s="2">
        <v>0</v>
      </c>
      <c r="AF202" s="2">
        <v>0</v>
      </c>
      <c r="AG202" s="2">
        <v>0</v>
      </c>
      <c r="AH202" s="14">
        <v>7.6430356755366599E-3</v>
      </c>
      <c r="AI202" s="14">
        <v>2.2408963585434174E-5</v>
      </c>
      <c r="AJ202" s="14">
        <v>0</v>
      </c>
      <c r="AK202" s="14">
        <v>9.1205092892387103E-6</v>
      </c>
      <c r="AL202" s="14">
        <v>0</v>
      </c>
      <c r="AM202" s="14">
        <v>0</v>
      </c>
      <c r="AN202" s="14">
        <v>0</v>
      </c>
      <c r="AO202" s="14">
        <v>3.5735344042024764E-5</v>
      </c>
      <c r="AP202" s="14">
        <v>1.0809776629836898E-3</v>
      </c>
      <c r="AQ202" s="14">
        <v>6.592747977225053E-4</v>
      </c>
      <c r="AR202" s="14">
        <v>1.2921275057197388E-3</v>
      </c>
      <c r="AS202" s="14">
        <v>0</v>
      </c>
      <c r="AT202" s="14">
        <v>0</v>
      </c>
      <c r="AU202" s="14">
        <v>4.8698768895122329E-5</v>
      </c>
      <c r="AV202" s="14">
        <v>0</v>
      </c>
      <c r="AW202" s="14">
        <v>0</v>
      </c>
      <c r="AX202" s="15">
        <v>0</v>
      </c>
      <c r="AY202" s="16">
        <v>3.8327223195610471E-3</v>
      </c>
      <c r="AZ202" s="16">
        <v>0</v>
      </c>
      <c r="BA202" s="16">
        <v>4.5602546446193551E-6</v>
      </c>
      <c r="BB202" s="16">
        <v>0</v>
      </c>
      <c r="BC202" s="16">
        <v>3.5735344042024764E-5</v>
      </c>
      <c r="BD202" s="16">
        <v>1.0107933221419781E-3</v>
      </c>
      <c r="BE202" s="16">
        <v>0</v>
      </c>
      <c r="BF202" s="17">
        <v>2.4349384447561165E-5</v>
      </c>
      <c r="BG202" s="18">
        <v>0</v>
      </c>
    </row>
    <row r="203" spans="1:59" x14ac:dyDescent="0.2">
      <c r="A203" s="1">
        <v>202</v>
      </c>
      <c r="B203" s="2" t="s">
        <v>16</v>
      </c>
      <c r="C203" s="2" t="s">
        <v>62</v>
      </c>
      <c r="D203" s="2" t="s">
        <v>71</v>
      </c>
      <c r="E203" s="2" t="s">
        <v>864</v>
      </c>
      <c r="I203" s="2">
        <v>509283</v>
      </c>
      <c r="J203" s="2" t="s">
        <v>1161</v>
      </c>
      <c r="K203" s="2" t="s">
        <v>1162</v>
      </c>
      <c r="L203" s="12">
        <v>0.91800000000000004</v>
      </c>
      <c r="M203" s="13" t="s">
        <v>1163</v>
      </c>
      <c r="N203" s="2" t="str">
        <f t="shared" si="3"/>
        <v>OTU 202 Desulfobulbaceae sp. ETS-241</v>
      </c>
      <c r="O203" s="2" t="s">
        <v>1164</v>
      </c>
      <c r="P203" s="2" t="s">
        <v>1165</v>
      </c>
      <c r="Q203" s="2">
        <v>0</v>
      </c>
      <c r="R203" s="2">
        <v>0</v>
      </c>
      <c r="S203" s="2">
        <v>0</v>
      </c>
      <c r="T203" s="2">
        <v>102</v>
      </c>
      <c r="U203" s="2">
        <v>553</v>
      </c>
      <c r="V203" s="2">
        <v>80</v>
      </c>
      <c r="W203" s="2">
        <v>37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14">
        <v>0</v>
      </c>
      <c r="AI203" s="14">
        <v>0</v>
      </c>
      <c r="AJ203" s="14">
        <v>0</v>
      </c>
      <c r="AK203" s="14">
        <v>9.3029194750234858E-4</v>
      </c>
      <c r="AL203" s="14">
        <v>5.6056766345666496E-3</v>
      </c>
      <c r="AM203" s="14">
        <v>7.1000665631240298E-4</v>
      </c>
      <c r="AN203" s="14">
        <v>9.061298459579262E-4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0</v>
      </c>
      <c r="AV203" s="14">
        <v>0</v>
      </c>
      <c r="AW203" s="14">
        <v>0</v>
      </c>
      <c r="AX203" s="15">
        <v>0</v>
      </c>
      <c r="AY203" s="16">
        <v>0</v>
      </c>
      <c r="AZ203" s="16">
        <v>0</v>
      </c>
      <c r="BA203" s="16">
        <v>3.2679842910344993E-3</v>
      </c>
      <c r="BB203" s="16">
        <v>8.0806825113516464E-4</v>
      </c>
      <c r="BC203" s="16">
        <v>0</v>
      </c>
      <c r="BD203" s="16">
        <v>0</v>
      </c>
      <c r="BE203" s="16">
        <v>0</v>
      </c>
      <c r="BF203" s="17">
        <v>0</v>
      </c>
      <c r="BG203" s="18">
        <v>0</v>
      </c>
    </row>
    <row r="204" spans="1:59" x14ac:dyDescent="0.2">
      <c r="A204" s="1">
        <v>203</v>
      </c>
      <c r="B204" s="2" t="s">
        <v>81</v>
      </c>
      <c r="C204" s="2" t="s">
        <v>82</v>
      </c>
      <c r="D204" s="2" t="s">
        <v>83</v>
      </c>
      <c r="E204" s="2" t="s">
        <v>149</v>
      </c>
      <c r="I204" s="2" t="s">
        <v>1166</v>
      </c>
      <c r="J204" s="2" t="s">
        <v>1167</v>
      </c>
      <c r="K204" s="2" t="s">
        <v>256</v>
      </c>
      <c r="L204" s="12">
        <v>0.84650000000000003</v>
      </c>
      <c r="M204" s="13" t="s">
        <v>1168</v>
      </c>
      <c r="N204" s="2" t="str">
        <f t="shared" si="3"/>
        <v>OTU 203 Desulfurococcales sp. ETS-412</v>
      </c>
      <c r="O204" s="2" t="s">
        <v>258</v>
      </c>
      <c r="P204" s="2" t="s">
        <v>259</v>
      </c>
      <c r="Q204" s="2">
        <v>649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178</v>
      </c>
      <c r="Z204" s="2">
        <v>124</v>
      </c>
      <c r="AA204" s="2">
        <v>153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14">
        <v>5.2159097302032515E-3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1.7027789735495288E-3</v>
      </c>
      <c r="AQ204" s="14">
        <v>1.4863649985016481E-3</v>
      </c>
      <c r="AR204" s="14">
        <v>1.8137202603222022E-3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5">
        <v>0</v>
      </c>
      <c r="AY204" s="16">
        <v>2.6079548651016258E-3</v>
      </c>
      <c r="AZ204" s="16">
        <v>0</v>
      </c>
      <c r="BA204" s="16">
        <v>0</v>
      </c>
      <c r="BB204" s="16">
        <v>0</v>
      </c>
      <c r="BC204" s="16">
        <v>0</v>
      </c>
      <c r="BD204" s="16">
        <v>1.6676214107911261E-3</v>
      </c>
      <c r="BE204" s="16">
        <v>0</v>
      </c>
      <c r="BF204" s="17">
        <v>0</v>
      </c>
      <c r="BG204" s="18">
        <v>0</v>
      </c>
    </row>
    <row r="205" spans="1:59" x14ac:dyDescent="0.2">
      <c r="A205" s="1">
        <v>204</v>
      </c>
      <c r="B205" s="2" t="s">
        <v>81</v>
      </c>
      <c r="C205" s="2" t="s">
        <v>82</v>
      </c>
      <c r="D205" s="2" t="s">
        <v>83</v>
      </c>
      <c r="I205" s="2" t="s">
        <v>1169</v>
      </c>
      <c r="J205" s="2" t="s">
        <v>1170</v>
      </c>
      <c r="K205" s="2" t="s">
        <v>1171</v>
      </c>
      <c r="L205" s="12">
        <v>0.85489999999999999</v>
      </c>
      <c r="M205" s="13" t="s">
        <v>1172</v>
      </c>
      <c r="N205" s="2" t="str">
        <f t="shared" si="3"/>
        <v>OTU 204 Desulfurococcales sp. ETS-413</v>
      </c>
      <c r="O205" s="2" t="s">
        <v>1173</v>
      </c>
      <c r="P205" s="2" t="s">
        <v>1174</v>
      </c>
      <c r="Q205" s="2">
        <v>911</v>
      </c>
      <c r="R205" s="2">
        <v>0</v>
      </c>
      <c r="S205" s="2">
        <v>5</v>
      </c>
      <c r="T205" s="2">
        <v>2</v>
      </c>
      <c r="U205" s="2">
        <v>4</v>
      </c>
      <c r="V205" s="2">
        <v>1</v>
      </c>
      <c r="W205" s="2">
        <v>4</v>
      </c>
      <c r="X205" s="2">
        <v>1</v>
      </c>
      <c r="Y205" s="2">
        <v>168</v>
      </c>
      <c r="Z205" s="2">
        <v>70</v>
      </c>
      <c r="AA205" s="2">
        <v>185</v>
      </c>
      <c r="AB205" s="2">
        <v>0</v>
      </c>
      <c r="AC205" s="2">
        <v>1</v>
      </c>
      <c r="AD205" s="2">
        <v>8</v>
      </c>
      <c r="AE205" s="2">
        <v>3</v>
      </c>
      <c r="AF205" s="2">
        <v>0</v>
      </c>
      <c r="AG205" s="2">
        <v>0</v>
      </c>
      <c r="AH205" s="14">
        <v>7.3215620403931621E-3</v>
      </c>
      <c r="AI205" s="14">
        <v>0</v>
      </c>
      <c r="AJ205" s="14">
        <v>4.6292867195022589E-5</v>
      </c>
      <c r="AK205" s="14">
        <v>1.8241018578477421E-5</v>
      </c>
      <c r="AL205" s="14">
        <v>4.0547389761784083E-5</v>
      </c>
      <c r="AM205" s="14">
        <v>8.8750832039050362E-6</v>
      </c>
      <c r="AN205" s="14">
        <v>9.7959983346802832E-5</v>
      </c>
      <c r="AO205" s="14">
        <v>8.933836010506191E-6</v>
      </c>
      <c r="AP205" s="14">
        <v>1.6071172334624767E-3</v>
      </c>
      <c r="AQ205" s="14">
        <v>8.3907701528318848E-4</v>
      </c>
      <c r="AR205" s="14">
        <v>2.19306044548763E-3</v>
      </c>
      <c r="AS205" s="14">
        <v>0</v>
      </c>
      <c r="AT205" s="14">
        <v>7.2533673758042169E-6</v>
      </c>
      <c r="AU205" s="14">
        <v>7.7918030232195729E-5</v>
      </c>
      <c r="AV205" s="14">
        <v>2.4234786612703877E-5</v>
      </c>
      <c r="AW205" s="14">
        <v>0</v>
      </c>
      <c r="AX205" s="15">
        <v>0</v>
      </c>
      <c r="AY205" s="16">
        <v>3.6607810201965811E-3</v>
      </c>
      <c r="AZ205" s="16">
        <v>4.6292867195022589E-5</v>
      </c>
      <c r="BA205" s="16">
        <v>2.939420417013075E-5</v>
      </c>
      <c r="BB205" s="16">
        <v>5.3417533275353936E-5</v>
      </c>
      <c r="BC205" s="16">
        <v>8.933836010506191E-6</v>
      </c>
      <c r="BD205" s="16">
        <v>1.5464182314110983E-3</v>
      </c>
      <c r="BE205" s="16">
        <v>3.6266836879021085E-6</v>
      </c>
      <c r="BF205" s="17">
        <v>5.1076408422449801E-5</v>
      </c>
      <c r="BG205" s="18">
        <v>0</v>
      </c>
    </row>
    <row r="206" spans="1:59" x14ac:dyDescent="0.2">
      <c r="A206" s="1">
        <v>205</v>
      </c>
      <c r="B206" s="2" t="s">
        <v>16</v>
      </c>
      <c r="C206" s="2" t="s">
        <v>62</v>
      </c>
      <c r="D206" s="2" t="s">
        <v>71</v>
      </c>
      <c r="I206" s="2" t="s">
        <v>1175</v>
      </c>
      <c r="J206" s="2" t="s">
        <v>1176</v>
      </c>
      <c r="K206" s="2" t="s">
        <v>1177</v>
      </c>
      <c r="L206" s="12">
        <v>0.90910000000000002</v>
      </c>
      <c r="M206" s="13" t="s">
        <v>1178</v>
      </c>
      <c r="N206" s="2" t="str">
        <f t="shared" si="3"/>
        <v>OTU 205 Geobacteraceae sp. ETS-242</v>
      </c>
      <c r="O206" s="2" t="s">
        <v>1179</v>
      </c>
      <c r="P206" s="2" t="s">
        <v>1180</v>
      </c>
      <c r="Q206" s="2">
        <v>185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4</v>
      </c>
      <c r="X206" s="2">
        <v>0</v>
      </c>
      <c r="Y206" s="2">
        <v>367</v>
      </c>
      <c r="Z206" s="2">
        <v>201</v>
      </c>
      <c r="AA206" s="2">
        <v>427</v>
      </c>
      <c r="AB206" s="2">
        <v>0</v>
      </c>
      <c r="AC206" s="2">
        <v>1</v>
      </c>
      <c r="AD206" s="2">
        <v>0</v>
      </c>
      <c r="AE206" s="2">
        <v>0</v>
      </c>
      <c r="AF206" s="2">
        <v>0</v>
      </c>
      <c r="AG206" s="2">
        <v>0</v>
      </c>
      <c r="AH206" s="14">
        <v>1.4868155625386774E-3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9.7959983346802832E-5</v>
      </c>
      <c r="AO206" s="14">
        <v>0</v>
      </c>
      <c r="AP206" s="14">
        <v>3.5107858611948153E-3</v>
      </c>
      <c r="AQ206" s="14">
        <v>2.4093497153131554E-3</v>
      </c>
      <c r="AR206" s="14">
        <v>5.0618205958011782E-3</v>
      </c>
      <c r="AS206" s="14">
        <v>0</v>
      </c>
      <c r="AT206" s="14">
        <v>7.2533673758042169E-6</v>
      </c>
      <c r="AU206" s="14">
        <v>0</v>
      </c>
      <c r="AV206" s="14">
        <v>0</v>
      </c>
      <c r="AW206" s="14">
        <v>0</v>
      </c>
      <c r="AX206" s="15">
        <v>0</v>
      </c>
      <c r="AY206" s="16">
        <v>7.4340778126933869E-4</v>
      </c>
      <c r="AZ206" s="16">
        <v>0</v>
      </c>
      <c r="BA206" s="16">
        <v>0</v>
      </c>
      <c r="BB206" s="16">
        <v>4.8979991673401416E-5</v>
      </c>
      <c r="BC206" s="16">
        <v>0</v>
      </c>
      <c r="BD206" s="16">
        <v>3.6606520574363828E-3</v>
      </c>
      <c r="BE206" s="16">
        <v>3.6266836879021085E-6</v>
      </c>
      <c r="BF206" s="17">
        <v>0</v>
      </c>
      <c r="BG206" s="18">
        <v>0</v>
      </c>
    </row>
    <row r="207" spans="1:59" x14ac:dyDescent="0.2">
      <c r="A207" s="1">
        <v>206</v>
      </c>
      <c r="B207" s="2" t="s">
        <v>16</v>
      </c>
      <c r="C207" s="2" t="s">
        <v>356</v>
      </c>
      <c r="D207" s="2" t="s">
        <v>1181</v>
      </c>
      <c r="E207" s="2" t="s">
        <v>1182</v>
      </c>
      <c r="F207" s="2" t="s">
        <v>1183</v>
      </c>
      <c r="G207" s="2" t="s">
        <v>1184</v>
      </c>
      <c r="I207" s="2">
        <v>4327352</v>
      </c>
      <c r="J207" s="2" t="s">
        <v>1185</v>
      </c>
      <c r="K207" s="2" t="s">
        <v>1186</v>
      </c>
      <c r="L207" s="12">
        <v>0.9526</v>
      </c>
      <c r="M207" s="13" t="s">
        <v>1187</v>
      </c>
      <c r="N207" s="2" t="str">
        <f t="shared" si="3"/>
        <v>OTU 206 Luteolibacter  sp. ETS-611</v>
      </c>
      <c r="O207" s="2" t="s">
        <v>1188</v>
      </c>
      <c r="P207" s="2" t="s">
        <v>1189</v>
      </c>
      <c r="Q207" s="2">
        <v>0</v>
      </c>
      <c r="R207" s="2">
        <v>0</v>
      </c>
      <c r="S207" s="2">
        <v>0</v>
      </c>
      <c r="T207" s="2">
        <v>670</v>
      </c>
      <c r="U207" s="2">
        <v>364</v>
      </c>
      <c r="V207" s="2">
        <v>481</v>
      </c>
      <c r="W207" s="2">
        <v>150</v>
      </c>
      <c r="X207" s="2">
        <v>2</v>
      </c>
      <c r="Y207" s="2">
        <v>0</v>
      </c>
      <c r="Z207" s="2">
        <v>0</v>
      </c>
      <c r="AA207" s="2">
        <v>1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6</v>
      </c>
      <c r="AH207" s="14">
        <v>0</v>
      </c>
      <c r="AI207" s="14">
        <v>0</v>
      </c>
      <c r="AJ207" s="14">
        <v>0</v>
      </c>
      <c r="AK207" s="14">
        <v>6.1107412237899365E-3</v>
      </c>
      <c r="AL207" s="14">
        <v>3.6898124683223516E-3</v>
      </c>
      <c r="AM207" s="14">
        <v>4.268915021078323E-3</v>
      </c>
      <c r="AN207" s="14">
        <v>3.673499375505106E-3</v>
      </c>
      <c r="AO207" s="14">
        <v>1.7867672021012382E-5</v>
      </c>
      <c r="AP207" s="14">
        <v>0</v>
      </c>
      <c r="AQ207" s="14">
        <v>0</v>
      </c>
      <c r="AR207" s="14">
        <v>1.1854380786419622E-5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5">
        <v>4.7042958061202889E-5</v>
      </c>
      <c r="AY207" s="16">
        <v>0</v>
      </c>
      <c r="AZ207" s="16">
        <v>0</v>
      </c>
      <c r="BA207" s="16">
        <v>4.9002768460561438E-3</v>
      </c>
      <c r="BB207" s="16">
        <v>3.9712071982917147E-3</v>
      </c>
      <c r="BC207" s="16">
        <v>1.7867672021012382E-5</v>
      </c>
      <c r="BD207" s="16">
        <v>3.9514602621398742E-6</v>
      </c>
      <c r="BE207" s="16">
        <v>0</v>
      </c>
      <c r="BF207" s="17">
        <v>0</v>
      </c>
      <c r="BG207" s="18">
        <v>2.3521479030601445E-5</v>
      </c>
    </row>
    <row r="208" spans="1:59" x14ac:dyDescent="0.2">
      <c r="A208" s="1">
        <v>207</v>
      </c>
      <c r="B208" s="2" t="s">
        <v>16</v>
      </c>
      <c r="C208" s="2" t="s">
        <v>356</v>
      </c>
      <c r="D208" s="2" t="s">
        <v>1181</v>
      </c>
      <c r="E208" s="2" t="s">
        <v>1182</v>
      </c>
      <c r="F208" s="2" t="s">
        <v>1183</v>
      </c>
      <c r="G208" s="2" t="s">
        <v>1184</v>
      </c>
      <c r="I208" s="2">
        <v>546058</v>
      </c>
      <c r="J208" s="2" t="s">
        <v>1190</v>
      </c>
      <c r="K208" s="2" t="s">
        <v>1191</v>
      </c>
      <c r="L208" s="12">
        <v>0.96050000000000002</v>
      </c>
      <c r="M208" s="13" t="s">
        <v>1192</v>
      </c>
      <c r="N208" s="2" t="str">
        <f t="shared" si="3"/>
        <v>OTU 207 Luteolibacter sp. ETS-612</v>
      </c>
      <c r="O208" s="2" t="s">
        <v>1193</v>
      </c>
      <c r="P208" s="2" t="s">
        <v>1194</v>
      </c>
      <c r="Q208" s="2">
        <v>0</v>
      </c>
      <c r="R208" s="2">
        <v>0</v>
      </c>
      <c r="S208" s="2">
        <v>2</v>
      </c>
      <c r="T208" s="2">
        <v>563</v>
      </c>
      <c r="U208" s="2">
        <v>295</v>
      </c>
      <c r="V208" s="2">
        <v>467</v>
      </c>
      <c r="W208" s="2">
        <v>110</v>
      </c>
      <c r="X208" s="2">
        <v>0</v>
      </c>
      <c r="Y208" s="2">
        <v>0</v>
      </c>
      <c r="Z208" s="2">
        <v>0</v>
      </c>
      <c r="AA208" s="2">
        <v>0</v>
      </c>
      <c r="AB208" s="2">
        <v>1</v>
      </c>
      <c r="AC208" s="2">
        <v>0</v>
      </c>
      <c r="AD208" s="2">
        <v>0</v>
      </c>
      <c r="AE208" s="2">
        <v>0</v>
      </c>
      <c r="AF208" s="2">
        <v>0</v>
      </c>
      <c r="AG208" s="2">
        <v>6</v>
      </c>
      <c r="AH208" s="14">
        <v>0</v>
      </c>
      <c r="AI208" s="14">
        <v>0</v>
      </c>
      <c r="AJ208" s="14">
        <v>1.8517146878009035E-5</v>
      </c>
      <c r="AK208" s="14">
        <v>5.1348467298413941E-3</v>
      </c>
      <c r="AL208" s="14">
        <v>2.9903699949315765E-3</v>
      </c>
      <c r="AM208" s="14">
        <v>4.1446638562236517E-3</v>
      </c>
      <c r="AN208" s="14">
        <v>2.693899542037078E-3</v>
      </c>
      <c r="AO208" s="14">
        <v>0</v>
      </c>
      <c r="AP208" s="14">
        <v>0</v>
      </c>
      <c r="AQ208" s="14">
        <v>0</v>
      </c>
      <c r="AR208" s="14">
        <v>0</v>
      </c>
      <c r="AS208" s="14">
        <v>9.7726872935519817E-6</v>
      </c>
      <c r="AT208" s="14">
        <v>0</v>
      </c>
      <c r="AU208" s="14">
        <v>0</v>
      </c>
      <c r="AV208" s="14">
        <v>0</v>
      </c>
      <c r="AW208" s="14">
        <v>0</v>
      </c>
      <c r="AX208" s="15">
        <v>4.7042958061202889E-5</v>
      </c>
      <c r="AY208" s="16">
        <v>0</v>
      </c>
      <c r="AZ208" s="16">
        <v>1.8517146878009035E-5</v>
      </c>
      <c r="BA208" s="16">
        <v>4.0626083623864851E-3</v>
      </c>
      <c r="BB208" s="16">
        <v>3.4192816991303649E-3</v>
      </c>
      <c r="BC208" s="16">
        <v>0</v>
      </c>
      <c r="BD208" s="16">
        <v>0</v>
      </c>
      <c r="BE208" s="16">
        <v>4.8863436467759909E-6</v>
      </c>
      <c r="BF208" s="17">
        <v>0</v>
      </c>
      <c r="BG208" s="18">
        <v>2.3521479030601445E-5</v>
      </c>
    </row>
    <row r="209" spans="1:59" x14ac:dyDescent="0.2">
      <c r="A209" s="1">
        <v>208</v>
      </c>
      <c r="B209" s="2" t="s">
        <v>16</v>
      </c>
      <c r="C209" s="2" t="s">
        <v>62</v>
      </c>
      <c r="D209" s="2" t="s">
        <v>71</v>
      </c>
      <c r="E209" s="2" t="s">
        <v>812</v>
      </c>
      <c r="F209" s="2" t="s">
        <v>1195</v>
      </c>
      <c r="I209" s="2">
        <v>278333</v>
      </c>
      <c r="J209" s="2" t="s">
        <v>1196</v>
      </c>
      <c r="K209" s="2" t="s">
        <v>1197</v>
      </c>
      <c r="L209" s="12">
        <v>0.97650000000000003</v>
      </c>
      <c r="M209" s="13" t="s">
        <v>1198</v>
      </c>
      <c r="N209" s="2" t="str">
        <f t="shared" si="3"/>
        <v>OTU 208 Pelobacter sp. ETS-243</v>
      </c>
      <c r="O209" s="2" t="s">
        <v>1199</v>
      </c>
      <c r="P209" s="2" t="s">
        <v>1200</v>
      </c>
      <c r="Q209" s="2">
        <v>0</v>
      </c>
      <c r="R209" s="2">
        <v>6</v>
      </c>
      <c r="S209" s="2">
        <v>10</v>
      </c>
      <c r="T209" s="2">
        <v>512</v>
      </c>
      <c r="U209" s="2">
        <v>578</v>
      </c>
      <c r="V209" s="2">
        <v>407</v>
      </c>
      <c r="W209" s="2">
        <v>164</v>
      </c>
      <c r="X209" s="2">
        <v>0</v>
      </c>
      <c r="Y209" s="2">
        <v>0</v>
      </c>
      <c r="Z209" s="2">
        <v>1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2</v>
      </c>
      <c r="AH209" s="14">
        <v>0</v>
      </c>
      <c r="AI209" s="14">
        <v>6.7226890756302523E-5</v>
      </c>
      <c r="AJ209" s="14">
        <v>9.2585734390045177E-5</v>
      </c>
      <c r="AK209" s="14">
        <v>4.6697007560902197E-3</v>
      </c>
      <c r="AL209" s="14">
        <v>5.8590978205777999E-3</v>
      </c>
      <c r="AM209" s="14">
        <v>3.61215886398935E-3</v>
      </c>
      <c r="AN209" s="14">
        <v>4.0163593172189158E-3</v>
      </c>
      <c r="AO209" s="14">
        <v>0</v>
      </c>
      <c r="AP209" s="14">
        <v>0</v>
      </c>
      <c r="AQ209" s="14">
        <v>1.1986814504045549E-5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5">
        <v>1.5680986020400964E-5</v>
      </c>
      <c r="AY209" s="16">
        <v>3.3613445378151261E-5</v>
      </c>
      <c r="AZ209" s="16">
        <v>9.2585734390045177E-5</v>
      </c>
      <c r="BA209" s="16">
        <v>5.2643992883340098E-3</v>
      </c>
      <c r="BB209" s="16">
        <v>3.8142590906041331E-3</v>
      </c>
      <c r="BC209" s="16">
        <v>0</v>
      </c>
      <c r="BD209" s="16">
        <v>3.9956048346818495E-6</v>
      </c>
      <c r="BE209" s="16">
        <v>0</v>
      </c>
      <c r="BF209" s="17">
        <v>0</v>
      </c>
      <c r="BG209" s="18">
        <v>7.8404930102004821E-6</v>
      </c>
    </row>
    <row r="210" spans="1:59" x14ac:dyDescent="0.2">
      <c r="A210" s="1">
        <v>209</v>
      </c>
      <c r="B210" s="2" t="s">
        <v>16</v>
      </c>
      <c r="C210" s="2" t="s">
        <v>17</v>
      </c>
      <c r="D210" s="2" t="s">
        <v>18</v>
      </c>
      <c r="E210" s="2" t="s">
        <v>103</v>
      </c>
      <c r="F210" s="2" t="s">
        <v>1201</v>
      </c>
      <c r="I210" s="2" t="s">
        <v>1202</v>
      </c>
      <c r="J210" s="2" t="s">
        <v>1203</v>
      </c>
      <c r="K210" s="2" t="s">
        <v>665</v>
      </c>
      <c r="L210" s="12">
        <v>0.83530000000000004</v>
      </c>
      <c r="M210" s="13" t="s">
        <v>1204</v>
      </c>
      <c r="N210" s="2" t="str">
        <f t="shared" si="3"/>
        <v>OTU 209 Anaerolineales sp. ETS-145</v>
      </c>
      <c r="O210" s="2" t="s">
        <v>30</v>
      </c>
      <c r="P210" s="2" t="s">
        <v>31</v>
      </c>
      <c r="Q210" s="2">
        <v>0</v>
      </c>
      <c r="R210" s="2">
        <v>0</v>
      </c>
      <c r="S210" s="2">
        <v>0</v>
      </c>
      <c r="T210" s="2">
        <v>345</v>
      </c>
      <c r="U210" s="2">
        <v>628</v>
      </c>
      <c r="V210" s="2">
        <v>91</v>
      </c>
      <c r="W210" s="2">
        <v>0</v>
      </c>
      <c r="X210" s="2">
        <v>1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14">
        <v>0</v>
      </c>
      <c r="AI210" s="14">
        <v>0</v>
      </c>
      <c r="AJ210" s="14">
        <v>0</v>
      </c>
      <c r="AK210" s="14">
        <v>3.1465757047873552E-3</v>
      </c>
      <c r="AL210" s="14">
        <v>6.3659401926001013E-3</v>
      </c>
      <c r="AM210" s="14">
        <v>8.0763257155535835E-4</v>
      </c>
      <c r="AN210" s="14">
        <v>0</v>
      </c>
      <c r="AO210" s="14">
        <v>8.933836010506191E-6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5">
        <v>0</v>
      </c>
      <c r="AY210" s="16">
        <v>0</v>
      </c>
      <c r="AZ210" s="16">
        <v>0</v>
      </c>
      <c r="BA210" s="16">
        <v>4.7562579486937285E-3</v>
      </c>
      <c r="BB210" s="16">
        <v>4.0381628577767917E-4</v>
      </c>
      <c r="BC210" s="16">
        <v>8.933836010506191E-6</v>
      </c>
      <c r="BD210" s="16">
        <v>0</v>
      </c>
      <c r="BE210" s="16">
        <v>0</v>
      </c>
      <c r="BF210" s="17">
        <v>0</v>
      </c>
      <c r="BG210" s="18">
        <v>0</v>
      </c>
    </row>
    <row r="211" spans="1:59" x14ac:dyDescent="0.2">
      <c r="A211" s="1">
        <v>210</v>
      </c>
      <c r="B211" s="2" t="s">
        <v>16</v>
      </c>
      <c r="C211" s="2" t="s">
        <v>140</v>
      </c>
      <c r="D211" s="2" t="s">
        <v>295</v>
      </c>
      <c r="I211" s="2" t="s">
        <v>1205</v>
      </c>
      <c r="J211" s="2" t="s">
        <v>1206</v>
      </c>
      <c r="K211" s="2" t="s">
        <v>1207</v>
      </c>
      <c r="L211" s="12">
        <v>0.85040000000000004</v>
      </c>
      <c r="M211" s="13" t="s">
        <v>1208</v>
      </c>
      <c r="N211" s="2" t="str">
        <f t="shared" si="3"/>
        <v>OTU 210 Bacteroidetes sp. ETS-322</v>
      </c>
      <c r="O211" s="2" t="s">
        <v>1209</v>
      </c>
      <c r="P211" s="2" t="s">
        <v>1210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14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861</v>
      </c>
      <c r="AG211" s="2">
        <v>553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1.2425116485467052E-4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6.0820547596846658E-3</v>
      </c>
      <c r="AX211" s="15">
        <v>4.3357926346408665E-3</v>
      </c>
      <c r="AY211" s="16">
        <v>0</v>
      </c>
      <c r="AZ211" s="16">
        <v>0</v>
      </c>
      <c r="BA211" s="16">
        <v>0</v>
      </c>
      <c r="BB211" s="16">
        <v>6.2125582427335262E-5</v>
      </c>
      <c r="BC211" s="16">
        <v>0</v>
      </c>
      <c r="BD211" s="16">
        <v>0</v>
      </c>
      <c r="BE211" s="16">
        <v>0</v>
      </c>
      <c r="BF211" s="17">
        <v>0</v>
      </c>
      <c r="BG211" s="18">
        <v>5.2089236971627657E-3</v>
      </c>
    </row>
    <row r="212" spans="1:59" x14ac:dyDescent="0.2">
      <c r="A212" s="1">
        <v>211</v>
      </c>
      <c r="B212" s="2" t="s">
        <v>16</v>
      </c>
      <c r="C212" s="2" t="s">
        <v>17</v>
      </c>
      <c r="D212" s="2" t="s">
        <v>18</v>
      </c>
      <c r="E212" s="2" t="s">
        <v>103</v>
      </c>
      <c r="F212" s="2" t="s">
        <v>1201</v>
      </c>
      <c r="I212" s="2" t="s">
        <v>1211</v>
      </c>
      <c r="J212" s="2" t="s">
        <v>1212</v>
      </c>
      <c r="K212" s="2" t="s">
        <v>118</v>
      </c>
      <c r="L212" s="12">
        <v>0.8226</v>
      </c>
      <c r="M212" s="13" t="s">
        <v>1213</v>
      </c>
      <c r="N212" s="2" t="str">
        <f t="shared" si="3"/>
        <v>OTU 211 Chloroflexales sp. ETS-146</v>
      </c>
      <c r="O212" s="2" t="s">
        <v>120</v>
      </c>
      <c r="P212" s="2" t="s">
        <v>95</v>
      </c>
      <c r="Q212" s="2">
        <v>0</v>
      </c>
      <c r="R212" s="2">
        <v>0</v>
      </c>
      <c r="S212" s="2">
        <v>0</v>
      </c>
      <c r="T212" s="2">
        <v>329</v>
      </c>
      <c r="U212" s="2">
        <v>538</v>
      </c>
      <c r="V212" s="2">
        <v>288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1</v>
      </c>
      <c r="AG212" s="2">
        <v>4</v>
      </c>
      <c r="AH212" s="14">
        <v>0</v>
      </c>
      <c r="AI212" s="14">
        <v>0</v>
      </c>
      <c r="AJ212" s="14">
        <v>0</v>
      </c>
      <c r="AK212" s="14">
        <v>3.0006475561595359E-3</v>
      </c>
      <c r="AL212" s="14">
        <v>5.4536239229599597E-3</v>
      </c>
      <c r="AM212" s="14">
        <v>2.5560239627246506E-3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>
        <v>0</v>
      </c>
      <c r="AT212" s="14">
        <v>0</v>
      </c>
      <c r="AU212" s="14">
        <v>0</v>
      </c>
      <c r="AV212" s="14">
        <v>0</v>
      </c>
      <c r="AW212" s="14">
        <v>7.0639428103190073E-6</v>
      </c>
      <c r="AX212" s="15">
        <v>3.1361972040801928E-5</v>
      </c>
      <c r="AY212" s="16">
        <v>0</v>
      </c>
      <c r="AZ212" s="16">
        <v>0</v>
      </c>
      <c r="BA212" s="16">
        <v>4.2271357395597476E-3</v>
      </c>
      <c r="BB212" s="16">
        <v>1.2780119813623253E-3</v>
      </c>
      <c r="BC212" s="16">
        <v>0</v>
      </c>
      <c r="BD212" s="16">
        <v>0</v>
      </c>
      <c r="BE212" s="16">
        <v>0</v>
      </c>
      <c r="BF212" s="17">
        <v>0</v>
      </c>
      <c r="BG212" s="18">
        <v>1.9212957425560469E-5</v>
      </c>
    </row>
    <row r="213" spans="1:59" x14ac:dyDescent="0.2">
      <c r="A213" s="1">
        <v>212</v>
      </c>
      <c r="B213" s="2" t="s">
        <v>16</v>
      </c>
      <c r="C213" s="2" t="s">
        <v>62</v>
      </c>
      <c r="D213" s="2" t="s">
        <v>1214</v>
      </c>
      <c r="E213" s="2" t="s">
        <v>1215</v>
      </c>
      <c r="I213" s="2" t="s">
        <v>1216</v>
      </c>
      <c r="J213" s="2" t="s">
        <v>1217</v>
      </c>
      <c r="K213" s="2" t="s">
        <v>1218</v>
      </c>
      <c r="L213" s="12">
        <v>0.878</v>
      </c>
      <c r="M213" s="13" t="s">
        <v>1219</v>
      </c>
      <c r="N213" s="2" t="str">
        <f t="shared" si="3"/>
        <v>OTU 212 Geobacteraceae sp. ETS-244</v>
      </c>
      <c r="O213" s="2" t="s">
        <v>1220</v>
      </c>
      <c r="P213" s="2" t="s">
        <v>1221</v>
      </c>
      <c r="Q213" s="2">
        <v>0</v>
      </c>
      <c r="R213" s="2">
        <v>0</v>
      </c>
      <c r="S213" s="2">
        <v>0</v>
      </c>
      <c r="T213" s="2">
        <v>527</v>
      </c>
      <c r="U213" s="2">
        <v>689</v>
      </c>
      <c r="V213" s="2">
        <v>95</v>
      </c>
      <c r="W213" s="2">
        <v>0</v>
      </c>
      <c r="X213" s="2">
        <v>1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5</v>
      </c>
      <c r="AH213" s="14">
        <v>0</v>
      </c>
      <c r="AI213" s="14">
        <v>0</v>
      </c>
      <c r="AJ213" s="14">
        <v>0</v>
      </c>
      <c r="AK213" s="14">
        <v>4.8065083954288009E-3</v>
      </c>
      <c r="AL213" s="14">
        <v>6.9842878864673089E-3</v>
      </c>
      <c r="AM213" s="14">
        <v>8.4313290437097851E-4</v>
      </c>
      <c r="AN213" s="14">
        <v>0</v>
      </c>
      <c r="AO213" s="14">
        <v>8.933836010506191E-6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15">
        <v>3.9202465051002409E-5</v>
      </c>
      <c r="AY213" s="16">
        <v>0</v>
      </c>
      <c r="AZ213" s="16">
        <v>0</v>
      </c>
      <c r="BA213" s="16">
        <v>5.8953981409480549E-3</v>
      </c>
      <c r="BB213" s="16">
        <v>4.2156645218548926E-4</v>
      </c>
      <c r="BC213" s="16">
        <v>8.933836010506191E-6</v>
      </c>
      <c r="BD213" s="16">
        <v>0</v>
      </c>
      <c r="BE213" s="16">
        <v>0</v>
      </c>
      <c r="BF213" s="17">
        <v>0</v>
      </c>
      <c r="BG213" s="18">
        <v>1.9601232525501204E-5</v>
      </c>
    </row>
    <row r="214" spans="1:59" x14ac:dyDescent="0.2">
      <c r="A214" s="1">
        <v>213</v>
      </c>
      <c r="B214" s="2" t="s">
        <v>81</v>
      </c>
      <c r="C214" s="2" t="s">
        <v>82</v>
      </c>
      <c r="D214" s="2" t="s">
        <v>1222</v>
      </c>
      <c r="E214" s="2" t="s">
        <v>1223</v>
      </c>
      <c r="F214" s="2" t="s">
        <v>1224</v>
      </c>
      <c r="I214" s="2">
        <v>101095</v>
      </c>
      <c r="J214" s="2" t="s">
        <v>1225</v>
      </c>
      <c r="K214" s="13" t="s">
        <v>1226</v>
      </c>
      <c r="L214" s="12">
        <v>0.92090000000000005</v>
      </c>
      <c r="M214" s="13" t="s">
        <v>1227</v>
      </c>
      <c r="N214" s="2" t="str">
        <f t="shared" si="3"/>
        <v>OTU 213 Nitrosopumilaceae sp. ETS-554</v>
      </c>
      <c r="O214" s="2" t="s">
        <v>1228</v>
      </c>
      <c r="P214" s="2" t="s">
        <v>1229</v>
      </c>
      <c r="Q214" s="2">
        <v>0</v>
      </c>
      <c r="R214" s="2">
        <v>0</v>
      </c>
      <c r="S214" s="2">
        <v>0</v>
      </c>
      <c r="T214" s="2">
        <v>3</v>
      </c>
      <c r="U214" s="2">
        <v>0</v>
      </c>
      <c r="V214" s="2">
        <v>3</v>
      </c>
      <c r="W214" s="2">
        <v>1</v>
      </c>
      <c r="X214" s="2">
        <v>0</v>
      </c>
      <c r="Y214" s="2">
        <v>457</v>
      </c>
      <c r="Z214" s="2">
        <v>223</v>
      </c>
      <c r="AA214" s="2">
        <v>643</v>
      </c>
      <c r="AB214" s="2">
        <v>0</v>
      </c>
      <c r="AC214" s="2">
        <v>0</v>
      </c>
      <c r="AD214" s="2">
        <v>1</v>
      </c>
      <c r="AE214" s="2">
        <v>0</v>
      </c>
      <c r="AF214" s="2">
        <v>0</v>
      </c>
      <c r="AG214" s="2">
        <v>0</v>
      </c>
      <c r="AH214" s="14">
        <v>0</v>
      </c>
      <c r="AI214" s="14">
        <v>0</v>
      </c>
      <c r="AJ214" s="14">
        <v>0</v>
      </c>
      <c r="AK214" s="14">
        <v>2.7361527867716133E-5</v>
      </c>
      <c r="AL214" s="14">
        <v>0</v>
      </c>
      <c r="AM214" s="14">
        <v>2.662524961171511E-5</v>
      </c>
      <c r="AN214" s="14">
        <v>2.4489995836700708E-5</v>
      </c>
      <c r="AO214" s="14">
        <v>0</v>
      </c>
      <c r="AP214" s="14">
        <v>4.3717415219782845E-3</v>
      </c>
      <c r="AQ214" s="14">
        <v>2.6730596344021577E-3</v>
      </c>
      <c r="AR214" s="14">
        <v>7.6223668456678164E-3</v>
      </c>
      <c r="AS214" s="14">
        <v>0</v>
      </c>
      <c r="AT214" s="14">
        <v>0</v>
      </c>
      <c r="AU214" s="14">
        <v>9.7397537790244662E-6</v>
      </c>
      <c r="AV214" s="14">
        <v>0</v>
      </c>
      <c r="AW214" s="14">
        <v>0</v>
      </c>
      <c r="AX214" s="15">
        <v>0</v>
      </c>
      <c r="AY214" s="16">
        <v>0</v>
      </c>
      <c r="AZ214" s="16">
        <v>0</v>
      </c>
      <c r="BA214" s="16">
        <v>1.3680763933858066E-5</v>
      </c>
      <c r="BB214" s="16">
        <v>2.5557622724207909E-5</v>
      </c>
      <c r="BC214" s="16">
        <v>0</v>
      </c>
      <c r="BD214" s="16">
        <v>4.8890560006827526E-3</v>
      </c>
      <c r="BE214" s="16">
        <v>0</v>
      </c>
      <c r="BF214" s="17">
        <v>4.8698768895122331E-6</v>
      </c>
      <c r="BG214" s="18">
        <v>0</v>
      </c>
    </row>
    <row r="215" spans="1:59" x14ac:dyDescent="0.2">
      <c r="A215" s="1">
        <v>214</v>
      </c>
      <c r="B215" s="2" t="s">
        <v>16</v>
      </c>
      <c r="C215" s="2" t="s">
        <v>32</v>
      </c>
      <c r="D215" s="2" t="s">
        <v>33</v>
      </c>
      <c r="E215" s="2" t="s">
        <v>34</v>
      </c>
      <c r="F215" s="2" t="s">
        <v>35</v>
      </c>
      <c r="I215" s="2" t="s">
        <v>1230</v>
      </c>
      <c r="J215" s="2" t="s">
        <v>1231</v>
      </c>
      <c r="K215" s="2" t="s">
        <v>1232</v>
      </c>
      <c r="L215" s="12">
        <v>0.90620000000000001</v>
      </c>
      <c r="M215" s="13" t="s">
        <v>1233</v>
      </c>
      <c r="N215" s="2" t="str">
        <f t="shared" si="3"/>
        <v>OTU 214 Saprospiraceae sp. ETS-323</v>
      </c>
      <c r="O215" s="2" t="s">
        <v>1234</v>
      </c>
      <c r="P215" s="2" t="s">
        <v>1235</v>
      </c>
      <c r="Q215" s="2">
        <v>6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179</v>
      </c>
      <c r="Z215" s="2">
        <v>1219</v>
      </c>
      <c r="AA215" s="2">
        <v>99</v>
      </c>
      <c r="AB215" s="2">
        <v>0</v>
      </c>
      <c r="AC215" s="2">
        <v>1</v>
      </c>
      <c r="AD215" s="2">
        <v>0</v>
      </c>
      <c r="AE215" s="2">
        <v>3</v>
      </c>
      <c r="AF215" s="2">
        <v>0</v>
      </c>
      <c r="AG215" s="2">
        <v>0</v>
      </c>
      <c r="AH215" s="14">
        <v>4.8221045271524666E-5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1.7123451475582342E-3</v>
      </c>
      <c r="AQ215" s="14">
        <v>1.4611926880431525E-2</v>
      </c>
      <c r="AR215" s="14">
        <v>1.1735836978555424E-3</v>
      </c>
      <c r="AS215" s="14">
        <v>0</v>
      </c>
      <c r="AT215" s="14">
        <v>7.2533673758042169E-6</v>
      </c>
      <c r="AU215" s="14">
        <v>0</v>
      </c>
      <c r="AV215" s="14">
        <v>2.4234786612703877E-5</v>
      </c>
      <c r="AW215" s="14">
        <v>0</v>
      </c>
      <c r="AX215" s="15">
        <v>0</v>
      </c>
      <c r="AY215" s="16">
        <v>2.4110522635762333E-5</v>
      </c>
      <c r="AZ215" s="16">
        <v>0</v>
      </c>
      <c r="BA215" s="16">
        <v>0</v>
      </c>
      <c r="BB215" s="16">
        <v>0</v>
      </c>
      <c r="BC215" s="16">
        <v>0</v>
      </c>
      <c r="BD215" s="16">
        <v>5.8326185752817679E-3</v>
      </c>
      <c r="BE215" s="16">
        <v>3.6266836879021085E-6</v>
      </c>
      <c r="BF215" s="17">
        <v>1.2117393306351938E-5</v>
      </c>
      <c r="BG215" s="18">
        <v>0</v>
      </c>
    </row>
    <row r="216" spans="1:59" x14ac:dyDescent="0.2">
      <c r="A216" s="1">
        <v>215</v>
      </c>
      <c r="B216" s="2" t="s">
        <v>16</v>
      </c>
      <c r="C216" s="2" t="s">
        <v>465</v>
      </c>
      <c r="D216" s="2" t="s">
        <v>466</v>
      </c>
      <c r="E216" s="2" t="s">
        <v>1236</v>
      </c>
      <c r="F216" s="2" t="s">
        <v>1237</v>
      </c>
      <c r="I216" s="2" t="s">
        <v>1238</v>
      </c>
      <c r="J216" s="2" t="s">
        <v>1239</v>
      </c>
      <c r="K216" s="2" t="s">
        <v>1240</v>
      </c>
      <c r="L216" s="12">
        <v>0.9365</v>
      </c>
      <c r="M216" s="13" t="s">
        <v>1241</v>
      </c>
      <c r="N216" s="2" t="str">
        <f t="shared" si="3"/>
        <v>OTU 215 Thermoguttaceae sp. ETS-755</v>
      </c>
      <c r="O216" s="2" t="s">
        <v>1242</v>
      </c>
      <c r="P216" s="2" t="s">
        <v>1243</v>
      </c>
      <c r="Q216" s="2">
        <v>0</v>
      </c>
      <c r="R216" s="2">
        <v>2</v>
      </c>
      <c r="S216" s="2">
        <v>0</v>
      </c>
      <c r="T216" s="2">
        <v>0</v>
      </c>
      <c r="U216" s="2">
        <v>0</v>
      </c>
      <c r="V216" s="2">
        <v>20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475</v>
      </c>
      <c r="AG216" s="2">
        <v>692</v>
      </c>
      <c r="AH216" s="14">
        <v>0</v>
      </c>
      <c r="AI216" s="14">
        <v>2.2408963585434174E-5</v>
      </c>
      <c r="AJ216" s="14">
        <v>0</v>
      </c>
      <c r="AK216" s="14">
        <v>0</v>
      </c>
      <c r="AL216" s="14">
        <v>0</v>
      </c>
      <c r="AM216" s="14">
        <v>1.7750166407810074E-4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3.3553728349015287E-3</v>
      </c>
      <c r="AX216" s="15">
        <v>5.4256211630587334E-3</v>
      </c>
      <c r="AY216" s="16">
        <v>1.1204481792717087E-5</v>
      </c>
      <c r="AZ216" s="16">
        <v>0</v>
      </c>
      <c r="BA216" s="16">
        <v>0</v>
      </c>
      <c r="BB216" s="16">
        <v>8.8750832039050372E-5</v>
      </c>
      <c r="BC216" s="16">
        <v>0</v>
      </c>
      <c r="BD216" s="16">
        <v>0</v>
      </c>
      <c r="BE216" s="16">
        <v>0</v>
      </c>
      <c r="BF216" s="17">
        <v>0</v>
      </c>
      <c r="BG216" s="18">
        <v>4.3904969989801311E-3</v>
      </c>
    </row>
    <row r="217" spans="1:59" x14ac:dyDescent="0.2">
      <c r="A217" s="1">
        <v>216</v>
      </c>
      <c r="B217" s="2" t="s">
        <v>16</v>
      </c>
      <c r="C217" s="2" t="s">
        <v>32</v>
      </c>
      <c r="D217" s="2" t="s">
        <v>194</v>
      </c>
      <c r="E217" s="2" t="s">
        <v>195</v>
      </c>
      <c r="F217" s="2" t="s">
        <v>923</v>
      </c>
      <c r="I217" s="2" t="s">
        <v>1244</v>
      </c>
      <c r="J217" s="2" t="s">
        <v>1245</v>
      </c>
      <c r="K217" s="2" t="s">
        <v>1246</v>
      </c>
      <c r="L217" s="12">
        <v>0.92490000000000006</v>
      </c>
      <c r="M217" s="13" t="s">
        <v>1247</v>
      </c>
      <c r="N217" s="2" t="str">
        <f t="shared" si="3"/>
        <v>OTU 216 Cytophagales sp. ETS-324</v>
      </c>
      <c r="O217" s="2" t="s">
        <v>1248</v>
      </c>
      <c r="P217" s="2" t="s">
        <v>1249</v>
      </c>
      <c r="Q217" s="2">
        <v>12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510</v>
      </c>
      <c r="Z217" s="2">
        <v>244</v>
      </c>
      <c r="AA217" s="2">
        <v>690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14">
        <v>9.6442090543049332E-5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4.8787487444396614E-3</v>
      </c>
      <c r="AQ217" s="14">
        <v>2.924782738987114E-3</v>
      </c>
      <c r="AR217" s="14">
        <v>8.1795227426295393E-3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5">
        <v>0</v>
      </c>
      <c r="AY217" s="16">
        <v>4.8221045271524666E-5</v>
      </c>
      <c r="AZ217" s="16">
        <v>0</v>
      </c>
      <c r="BA217" s="16">
        <v>0</v>
      </c>
      <c r="BB217" s="16">
        <v>0</v>
      </c>
      <c r="BC217" s="16">
        <v>0</v>
      </c>
      <c r="BD217" s="16">
        <v>5.327684742018772E-3</v>
      </c>
      <c r="BE217" s="16">
        <v>0</v>
      </c>
      <c r="BF217" s="17">
        <v>0</v>
      </c>
      <c r="BG217" s="18">
        <v>0</v>
      </c>
    </row>
    <row r="218" spans="1:59" x14ac:dyDescent="0.2">
      <c r="A218" s="1">
        <v>217</v>
      </c>
      <c r="B218" s="2" t="s">
        <v>16</v>
      </c>
      <c r="C218" s="2" t="s">
        <v>96</v>
      </c>
      <c r="D218" s="2" t="s">
        <v>331</v>
      </c>
      <c r="I218" s="2" t="s">
        <v>1250</v>
      </c>
      <c r="J218" s="2" t="s">
        <v>1251</v>
      </c>
      <c r="K218" s="2" t="s">
        <v>1252</v>
      </c>
      <c r="L218" s="12">
        <v>0.96060000000000001</v>
      </c>
      <c r="M218" s="13" t="s">
        <v>1253</v>
      </c>
      <c r="N218" s="2" t="str">
        <f t="shared" si="3"/>
        <v>OTU 217 Acidobacteriales sp. ETS-458</v>
      </c>
      <c r="O218" s="2" t="s">
        <v>1254</v>
      </c>
      <c r="P218" s="2" t="s">
        <v>1255</v>
      </c>
      <c r="Q218" s="2">
        <v>0</v>
      </c>
      <c r="R218" s="2">
        <v>0</v>
      </c>
      <c r="S218" s="2">
        <v>0</v>
      </c>
      <c r="T218" s="2">
        <v>245</v>
      </c>
      <c r="U218" s="2">
        <v>184</v>
      </c>
      <c r="V218" s="2">
        <v>570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4</v>
      </c>
      <c r="AH218" s="14">
        <v>0</v>
      </c>
      <c r="AI218" s="14">
        <v>0</v>
      </c>
      <c r="AJ218" s="14">
        <v>0</v>
      </c>
      <c r="AK218" s="14">
        <v>2.234524775863484E-3</v>
      </c>
      <c r="AL218" s="14">
        <v>1.8651799290420679E-3</v>
      </c>
      <c r="AM218" s="14">
        <v>5.0587974262258709E-3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15">
        <v>3.1361972040801928E-5</v>
      </c>
      <c r="AY218" s="16">
        <v>0</v>
      </c>
      <c r="AZ218" s="16">
        <v>0</v>
      </c>
      <c r="BA218" s="16">
        <v>2.0498523524527757E-3</v>
      </c>
      <c r="BB218" s="16">
        <v>2.5293987131129354E-3</v>
      </c>
      <c r="BC218" s="16">
        <v>0</v>
      </c>
      <c r="BD218" s="16">
        <v>0</v>
      </c>
      <c r="BE218" s="16">
        <v>0</v>
      </c>
      <c r="BF218" s="17">
        <v>0</v>
      </c>
      <c r="BG218" s="18">
        <v>1.5680986020400964E-5</v>
      </c>
    </row>
    <row r="219" spans="1:59" x14ac:dyDescent="0.2">
      <c r="A219" s="1">
        <v>218</v>
      </c>
      <c r="B219" s="2" t="s">
        <v>16</v>
      </c>
      <c r="C219" s="2" t="s">
        <v>356</v>
      </c>
      <c r="D219" s="2" t="s">
        <v>422</v>
      </c>
      <c r="E219" s="2" t="s">
        <v>423</v>
      </c>
      <c r="F219" s="2" t="s">
        <v>424</v>
      </c>
      <c r="G219" s="2" t="s">
        <v>425</v>
      </c>
      <c r="I219" s="2">
        <v>616088</v>
      </c>
      <c r="J219" s="2" t="s">
        <v>1256</v>
      </c>
      <c r="K219" s="2" t="s">
        <v>1257</v>
      </c>
      <c r="L219" s="12">
        <v>0.97230000000000005</v>
      </c>
      <c r="M219" s="13" t="s">
        <v>1258</v>
      </c>
      <c r="N219" s="2" t="str">
        <f t="shared" si="3"/>
        <v>OTU 218 Candidatus Xiphinematobacter sp. ETS-613</v>
      </c>
      <c r="O219" s="2" t="s">
        <v>1259</v>
      </c>
      <c r="P219" s="2" t="s">
        <v>1260</v>
      </c>
      <c r="Q219" s="2">
        <v>1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1</v>
      </c>
      <c r="X219" s="2">
        <v>0</v>
      </c>
      <c r="Y219" s="2">
        <v>20</v>
      </c>
      <c r="Z219" s="2">
        <v>872</v>
      </c>
      <c r="AA219" s="2">
        <v>12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14">
        <v>8.0368408785874454E-6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2.4489995836700708E-5</v>
      </c>
      <c r="AO219" s="14">
        <v>0</v>
      </c>
      <c r="AP219" s="14">
        <v>1.9132348017410436E-4</v>
      </c>
      <c r="AQ219" s="14">
        <v>1.0452502247527719E-2</v>
      </c>
      <c r="AR219" s="14">
        <v>1.4225256943703547E-4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5">
        <v>0</v>
      </c>
      <c r="AY219" s="16">
        <v>4.0184204392937227E-6</v>
      </c>
      <c r="AZ219" s="16">
        <v>0</v>
      </c>
      <c r="BA219" s="16">
        <v>0</v>
      </c>
      <c r="BB219" s="16">
        <v>1.2244997918350354E-5</v>
      </c>
      <c r="BC219" s="16">
        <v>0</v>
      </c>
      <c r="BD219" s="16">
        <v>3.5953594323796193E-3</v>
      </c>
      <c r="BE219" s="16">
        <v>0</v>
      </c>
      <c r="BF219" s="17">
        <v>0</v>
      </c>
      <c r="BG219" s="18">
        <v>0</v>
      </c>
    </row>
    <row r="220" spans="1:59" x14ac:dyDescent="0.2">
      <c r="A220" s="1">
        <v>219</v>
      </c>
      <c r="B220" s="2" t="s">
        <v>16</v>
      </c>
      <c r="C220" s="2" t="s">
        <v>465</v>
      </c>
      <c r="D220" s="2" t="s">
        <v>742</v>
      </c>
      <c r="E220" s="2" t="s">
        <v>743</v>
      </c>
      <c r="I220" s="2" t="s">
        <v>1261</v>
      </c>
      <c r="J220" s="2" t="s">
        <v>1262</v>
      </c>
      <c r="K220" s="2" t="s">
        <v>1263</v>
      </c>
      <c r="L220" s="12">
        <v>0.92800000000000005</v>
      </c>
      <c r="M220" s="13" t="s">
        <v>1264</v>
      </c>
      <c r="N220" s="2" t="str">
        <f t="shared" si="3"/>
        <v>OTU 219 Phycisphaerae sp. ETS-756</v>
      </c>
      <c r="O220" s="2" t="s">
        <v>1265</v>
      </c>
      <c r="P220" s="2" t="s">
        <v>110</v>
      </c>
      <c r="Q220" s="2">
        <v>12</v>
      </c>
      <c r="R220" s="2">
        <v>0</v>
      </c>
      <c r="S220" s="2">
        <v>0</v>
      </c>
      <c r="T220" s="2">
        <v>6</v>
      </c>
      <c r="U220" s="2">
        <v>0</v>
      </c>
      <c r="V220" s="2">
        <v>0</v>
      </c>
      <c r="W220" s="2">
        <v>0</v>
      </c>
      <c r="X220" s="2">
        <v>0</v>
      </c>
      <c r="Y220" s="2">
        <v>423</v>
      </c>
      <c r="Z220" s="2">
        <v>3301</v>
      </c>
      <c r="AA220" s="2">
        <v>407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14">
        <v>9.6442090543049332E-5</v>
      </c>
      <c r="AI220" s="14">
        <v>0</v>
      </c>
      <c r="AJ220" s="14">
        <v>0</v>
      </c>
      <c r="AK220" s="14">
        <v>5.4723055735432265E-5</v>
      </c>
      <c r="AL220" s="14">
        <v>0</v>
      </c>
      <c r="AM220" s="14">
        <v>0</v>
      </c>
      <c r="AN220" s="14">
        <v>0</v>
      </c>
      <c r="AO220" s="14">
        <v>0</v>
      </c>
      <c r="AP220" s="14">
        <v>4.0464916056823074E-3</v>
      </c>
      <c r="AQ220" s="14">
        <v>3.9568474677854362E-2</v>
      </c>
      <c r="AR220" s="14">
        <v>4.8247329800727859E-3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5">
        <v>0</v>
      </c>
      <c r="AY220" s="16">
        <v>4.8221045271524666E-5</v>
      </c>
      <c r="AZ220" s="16">
        <v>0</v>
      </c>
      <c r="BA220" s="16">
        <v>2.7361527867716133E-5</v>
      </c>
      <c r="BB220" s="16">
        <v>0</v>
      </c>
      <c r="BC220" s="16">
        <v>0</v>
      </c>
      <c r="BD220" s="16">
        <v>1.6146566421203153E-2</v>
      </c>
      <c r="BE220" s="16">
        <v>0</v>
      </c>
      <c r="BF220" s="17">
        <v>0</v>
      </c>
      <c r="BG220" s="18">
        <v>0</v>
      </c>
    </row>
    <row r="221" spans="1:59" x14ac:dyDescent="0.2">
      <c r="A221" s="1">
        <v>220</v>
      </c>
      <c r="B221" s="2" t="s">
        <v>16</v>
      </c>
      <c r="C221" s="2" t="s">
        <v>140</v>
      </c>
      <c r="I221" s="2" t="s">
        <v>1266</v>
      </c>
      <c r="J221" s="2" t="s">
        <v>1267</v>
      </c>
      <c r="K221" s="2" t="s">
        <v>145</v>
      </c>
      <c r="L221" s="12">
        <v>0.85960000000000003</v>
      </c>
      <c r="M221" s="13" t="s">
        <v>1268</v>
      </c>
      <c r="N221" s="2" t="str">
        <f t="shared" si="3"/>
        <v>OTU 220 Ignavibacteriales sp. ETS-504</v>
      </c>
      <c r="O221" s="2" t="s">
        <v>147</v>
      </c>
      <c r="P221" s="2" t="s">
        <v>148</v>
      </c>
      <c r="Q221" s="2">
        <v>2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3</v>
      </c>
      <c r="Z221" s="2">
        <v>711</v>
      </c>
      <c r="AA221" s="2">
        <v>3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14">
        <v>1.6073681757174891E-5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2.8698522026115655E-5</v>
      </c>
      <c r="AQ221" s="14">
        <v>8.5226251123763867E-3</v>
      </c>
      <c r="AR221" s="14">
        <v>3.5563142359258867E-5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5">
        <v>0</v>
      </c>
      <c r="AY221" s="16">
        <v>8.0368408785874454E-6</v>
      </c>
      <c r="AZ221" s="16">
        <v>0</v>
      </c>
      <c r="BA221" s="16">
        <v>0</v>
      </c>
      <c r="BB221" s="16">
        <v>0</v>
      </c>
      <c r="BC221" s="16">
        <v>0</v>
      </c>
      <c r="BD221" s="16">
        <v>2.8622955922539203E-3</v>
      </c>
      <c r="BE221" s="16">
        <v>0</v>
      </c>
      <c r="BF221" s="17">
        <v>0</v>
      </c>
      <c r="BG221" s="18">
        <v>0</v>
      </c>
    </row>
    <row r="222" spans="1:59" x14ac:dyDescent="0.2">
      <c r="A222" s="1">
        <v>221</v>
      </c>
      <c r="B222" s="2" t="s">
        <v>16</v>
      </c>
      <c r="C222" s="2" t="s">
        <v>47</v>
      </c>
      <c r="D222" s="2" t="s">
        <v>48</v>
      </c>
      <c r="E222" s="2" t="s">
        <v>49</v>
      </c>
      <c r="F222" s="2" t="s">
        <v>50</v>
      </c>
      <c r="I222" s="2">
        <v>895892</v>
      </c>
      <c r="J222" s="2" t="s">
        <v>1269</v>
      </c>
      <c r="K222" s="2" t="s">
        <v>1270</v>
      </c>
      <c r="L222" s="12">
        <v>1</v>
      </c>
      <c r="M222" s="13" t="s">
        <v>1271</v>
      </c>
      <c r="N222" s="2" t="str">
        <f t="shared" si="3"/>
        <v>OTU 221 Oscillatoriales sp. ETS-22</v>
      </c>
      <c r="O222" s="2" t="s">
        <v>1272</v>
      </c>
      <c r="P222" s="2" t="s">
        <v>1273</v>
      </c>
      <c r="Q222" s="2">
        <v>0</v>
      </c>
      <c r="R222" s="2">
        <v>4</v>
      </c>
      <c r="S222" s="2">
        <v>16</v>
      </c>
      <c r="T222" s="2">
        <v>491</v>
      </c>
      <c r="U222" s="2">
        <v>209</v>
      </c>
      <c r="V222" s="2">
        <v>351</v>
      </c>
      <c r="W222" s="2">
        <v>51</v>
      </c>
      <c r="X222" s="2">
        <v>14</v>
      </c>
      <c r="Y222" s="2">
        <v>0</v>
      </c>
      <c r="Z222" s="2">
        <v>0</v>
      </c>
      <c r="AA222" s="2">
        <v>0</v>
      </c>
      <c r="AB222" s="2">
        <v>54</v>
      </c>
      <c r="AC222" s="2">
        <v>68</v>
      </c>
      <c r="AD222" s="2">
        <v>1</v>
      </c>
      <c r="AE222" s="2">
        <v>0</v>
      </c>
      <c r="AF222" s="2">
        <v>0</v>
      </c>
      <c r="AG222" s="2">
        <v>9</v>
      </c>
      <c r="AH222" s="14">
        <v>0</v>
      </c>
      <c r="AI222" s="14">
        <v>4.4817927170868349E-5</v>
      </c>
      <c r="AJ222" s="14">
        <v>1.4813717502407228E-4</v>
      </c>
      <c r="AK222" s="14">
        <v>4.4781700610162069E-3</v>
      </c>
      <c r="AL222" s="14">
        <v>2.1186011150532186E-3</v>
      </c>
      <c r="AM222" s="14">
        <v>3.1151542045706679E-3</v>
      </c>
      <c r="AN222" s="14">
        <v>1.248989787671736E-3</v>
      </c>
      <c r="AO222" s="14">
        <v>1.2507370414708668E-4</v>
      </c>
      <c r="AP222" s="14">
        <v>0</v>
      </c>
      <c r="AQ222" s="14">
        <v>0</v>
      </c>
      <c r="AR222" s="14">
        <v>0</v>
      </c>
      <c r="AS222" s="14">
        <v>5.2772511385180694E-4</v>
      </c>
      <c r="AT222" s="14">
        <v>4.9322898155468677E-4</v>
      </c>
      <c r="AU222" s="14">
        <v>9.7397537790244662E-6</v>
      </c>
      <c r="AV222" s="14">
        <v>0</v>
      </c>
      <c r="AW222" s="14">
        <v>0</v>
      </c>
      <c r="AX222" s="15">
        <v>7.056443709180433E-5</v>
      </c>
      <c r="AY222" s="16">
        <v>2.2408963585434174E-5</v>
      </c>
      <c r="AZ222" s="16">
        <v>1.4813717502407228E-4</v>
      </c>
      <c r="BA222" s="16">
        <v>3.298385588034713E-3</v>
      </c>
      <c r="BB222" s="16">
        <v>2.1820719961212019E-3</v>
      </c>
      <c r="BC222" s="16">
        <v>1.2507370414708668E-4</v>
      </c>
      <c r="BD222" s="16">
        <v>0</v>
      </c>
      <c r="BE222" s="16">
        <v>5.104770477032468E-4</v>
      </c>
      <c r="BF222" s="17">
        <v>4.8698768895122331E-6</v>
      </c>
      <c r="BG222" s="18">
        <v>3.5282218545902165E-5</v>
      </c>
    </row>
    <row r="223" spans="1:59" x14ac:dyDescent="0.2">
      <c r="A223" s="1">
        <v>222</v>
      </c>
      <c r="B223" s="2" t="s">
        <v>16</v>
      </c>
      <c r="C223" s="2" t="s">
        <v>47</v>
      </c>
      <c r="D223" s="2" t="s">
        <v>48</v>
      </c>
      <c r="E223" s="2" t="s">
        <v>274</v>
      </c>
      <c r="F223" s="2" t="s">
        <v>1274</v>
      </c>
      <c r="G223" s="2" t="s">
        <v>1275</v>
      </c>
      <c r="H223" s="2" t="s">
        <v>1276</v>
      </c>
      <c r="I223" s="2">
        <v>804160</v>
      </c>
      <c r="J223" s="2" t="s">
        <v>1277</v>
      </c>
      <c r="K223" s="2" t="s">
        <v>1278</v>
      </c>
      <c r="L223" s="12">
        <v>1</v>
      </c>
      <c r="M223" s="13" t="s">
        <v>1279</v>
      </c>
      <c r="N223" s="2" t="str">
        <f t="shared" si="3"/>
        <v>OTU 222 Synechocystis aquatilis sp. ETS-23</v>
      </c>
      <c r="O223" s="2" t="s">
        <v>1280</v>
      </c>
      <c r="P223" s="2" t="s">
        <v>1281</v>
      </c>
      <c r="Q223" s="2">
        <v>0</v>
      </c>
      <c r="R223" s="2">
        <v>0</v>
      </c>
      <c r="S223" s="2">
        <v>0</v>
      </c>
      <c r="T223" s="2">
        <v>101</v>
      </c>
      <c r="U223" s="2">
        <v>62</v>
      </c>
      <c r="V223" s="2">
        <v>52</v>
      </c>
      <c r="W223" s="2">
        <v>19</v>
      </c>
      <c r="X223" s="2">
        <v>0</v>
      </c>
      <c r="Y223" s="2">
        <v>0</v>
      </c>
      <c r="Z223" s="2">
        <v>0</v>
      </c>
      <c r="AA223" s="2">
        <v>1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14">
        <v>0</v>
      </c>
      <c r="AI223" s="14">
        <v>0</v>
      </c>
      <c r="AJ223" s="14">
        <v>0</v>
      </c>
      <c r="AK223" s="14">
        <v>9.2117143821310982E-4</v>
      </c>
      <c r="AL223" s="14">
        <v>6.2848454130765333E-4</v>
      </c>
      <c r="AM223" s="14">
        <v>4.6150432660306193E-4</v>
      </c>
      <c r="AN223" s="14">
        <v>4.6530992089731344E-4</v>
      </c>
      <c r="AO223" s="14">
        <v>0</v>
      </c>
      <c r="AP223" s="14">
        <v>0</v>
      </c>
      <c r="AQ223" s="14">
        <v>0</v>
      </c>
      <c r="AR223" s="14">
        <v>1.1854380786419622E-5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15">
        <v>0</v>
      </c>
      <c r="AY223" s="16">
        <v>0</v>
      </c>
      <c r="AZ223" s="16">
        <v>0</v>
      </c>
      <c r="BA223" s="16">
        <v>7.7482798976038158E-4</v>
      </c>
      <c r="BB223" s="16">
        <v>4.6340712375018771E-4</v>
      </c>
      <c r="BC223" s="16">
        <v>0</v>
      </c>
      <c r="BD223" s="16">
        <v>3.9514602621398742E-6</v>
      </c>
      <c r="BE223" s="16">
        <v>0</v>
      </c>
      <c r="BF223" s="17">
        <v>0</v>
      </c>
      <c r="BG223" s="18">
        <v>0</v>
      </c>
    </row>
    <row r="224" spans="1:59" x14ac:dyDescent="0.2">
      <c r="A224" s="1">
        <v>223</v>
      </c>
      <c r="B224" s="2" t="s">
        <v>16</v>
      </c>
      <c r="C224" s="2" t="s">
        <v>47</v>
      </c>
      <c r="D224" s="2" t="s">
        <v>121</v>
      </c>
      <c r="E224" s="2" t="s">
        <v>122</v>
      </c>
      <c r="F224" s="2" t="s">
        <v>123</v>
      </c>
      <c r="G224" s="2" t="s">
        <v>1282</v>
      </c>
      <c r="I224" s="2">
        <v>577524</v>
      </c>
      <c r="J224" s="2" t="s">
        <v>1283</v>
      </c>
      <c r="K224" s="2" t="s">
        <v>1284</v>
      </c>
      <c r="L224" s="12">
        <v>1</v>
      </c>
      <c r="M224" s="13" t="s">
        <v>1285</v>
      </c>
      <c r="N224" s="2" t="str">
        <f t="shared" si="3"/>
        <v>OTU 223 Thermoleptolyngbya albertanoe sp. ETS-08</v>
      </c>
      <c r="O224" s="2" t="s">
        <v>1286</v>
      </c>
      <c r="P224" s="2" t="s">
        <v>1287</v>
      </c>
      <c r="Q224" s="2">
        <v>0</v>
      </c>
      <c r="R224" s="2">
        <v>0</v>
      </c>
      <c r="S224" s="2">
        <v>2</v>
      </c>
      <c r="T224" s="2">
        <v>0</v>
      </c>
      <c r="U224" s="2">
        <v>0</v>
      </c>
      <c r="V224" s="2">
        <v>0</v>
      </c>
      <c r="W224" s="2">
        <v>0</v>
      </c>
      <c r="X224" s="2">
        <v>10</v>
      </c>
      <c r="Y224" s="2">
        <v>0</v>
      </c>
      <c r="Z224" s="2">
        <v>0</v>
      </c>
      <c r="AA224" s="2">
        <v>0</v>
      </c>
      <c r="AB224" s="2">
        <v>0</v>
      </c>
      <c r="AC224" s="2">
        <v>1</v>
      </c>
      <c r="AD224" s="2">
        <v>12</v>
      </c>
      <c r="AE224" s="2">
        <v>29</v>
      </c>
      <c r="AF224" s="2">
        <v>66</v>
      </c>
      <c r="AG224" s="2">
        <v>61</v>
      </c>
      <c r="AH224" s="14">
        <v>0</v>
      </c>
      <c r="AI224" s="14">
        <v>0</v>
      </c>
      <c r="AJ224" s="14">
        <v>1.8517146878009035E-5</v>
      </c>
      <c r="AK224" s="14">
        <v>0</v>
      </c>
      <c r="AL224" s="14">
        <v>0</v>
      </c>
      <c r="AM224" s="14">
        <v>0</v>
      </c>
      <c r="AN224" s="14">
        <v>0</v>
      </c>
      <c r="AO224" s="14">
        <v>8.9338360105061917E-5</v>
      </c>
      <c r="AP224" s="14">
        <v>0</v>
      </c>
      <c r="AQ224" s="14">
        <v>0</v>
      </c>
      <c r="AR224" s="14">
        <v>0</v>
      </c>
      <c r="AS224" s="14">
        <v>0</v>
      </c>
      <c r="AT224" s="14">
        <v>7.2533673758042169E-6</v>
      </c>
      <c r="AU224" s="14">
        <v>1.168770453482936E-4</v>
      </c>
      <c r="AV224" s="14">
        <v>2.3426960392280413E-4</v>
      </c>
      <c r="AW224" s="14">
        <v>4.662202254810545E-4</v>
      </c>
      <c r="AX224" s="15">
        <v>4.7827007362222934E-4</v>
      </c>
      <c r="AY224" s="16">
        <v>0</v>
      </c>
      <c r="AZ224" s="16">
        <v>1.8517146878009035E-5</v>
      </c>
      <c r="BA224" s="16">
        <v>0</v>
      </c>
      <c r="BB224" s="16">
        <v>0</v>
      </c>
      <c r="BC224" s="16">
        <v>8.9338360105061917E-5</v>
      </c>
      <c r="BD224" s="16">
        <v>0</v>
      </c>
      <c r="BE224" s="16">
        <v>3.6266836879021085E-6</v>
      </c>
      <c r="BF224" s="17">
        <v>1.7557332463554885E-4</v>
      </c>
      <c r="BG224" s="18">
        <v>4.7224514955164195E-4</v>
      </c>
    </row>
    <row r="225" spans="1:59" x14ac:dyDescent="0.2">
      <c r="A225" s="1">
        <v>224</v>
      </c>
      <c r="B225" s="2" t="s">
        <v>16</v>
      </c>
      <c r="C225" s="2" t="s">
        <v>47</v>
      </c>
      <c r="D225" s="2" t="s">
        <v>48</v>
      </c>
      <c r="E225" s="2" t="s">
        <v>49</v>
      </c>
      <c r="F225" s="2" t="s">
        <v>50</v>
      </c>
      <c r="G225" s="2" t="s">
        <v>1288</v>
      </c>
      <c r="I225" s="2">
        <v>258105</v>
      </c>
      <c r="J225" s="2" t="s">
        <v>1289</v>
      </c>
      <c r="K225" s="2" t="s">
        <v>1290</v>
      </c>
      <c r="L225" s="12">
        <v>1</v>
      </c>
      <c r="M225" s="13" t="s">
        <v>1291</v>
      </c>
      <c r="N225" s="2" t="str">
        <f t="shared" si="3"/>
        <v>OTU 224 Geitlerinema sp. ETS-24</v>
      </c>
      <c r="O225" s="2" t="s">
        <v>1292</v>
      </c>
      <c r="P225" s="2" t="s">
        <v>1293</v>
      </c>
      <c r="Q225" s="2">
        <v>0</v>
      </c>
      <c r="R225" s="2">
        <v>0</v>
      </c>
      <c r="S225" s="2">
        <v>2</v>
      </c>
      <c r="T225" s="2">
        <v>0</v>
      </c>
      <c r="U225" s="2">
        <v>0</v>
      </c>
      <c r="V225" s="2">
        <v>0</v>
      </c>
      <c r="W225" s="2">
        <v>0</v>
      </c>
      <c r="X225" s="2">
        <v>6</v>
      </c>
      <c r="Y225" s="2">
        <v>0</v>
      </c>
      <c r="Z225" s="2">
        <v>0</v>
      </c>
      <c r="AA225" s="2">
        <v>0</v>
      </c>
      <c r="AB225" s="2">
        <v>366</v>
      </c>
      <c r="AC225" s="2">
        <v>514</v>
      </c>
      <c r="AD225" s="2">
        <v>12</v>
      </c>
      <c r="AE225" s="2">
        <v>11</v>
      </c>
      <c r="AF225" s="2">
        <v>0</v>
      </c>
      <c r="AG225" s="2">
        <v>0</v>
      </c>
      <c r="AH225" s="14">
        <v>0</v>
      </c>
      <c r="AI225" s="14">
        <v>0</v>
      </c>
      <c r="AJ225" s="14">
        <v>1.8517146878009035E-5</v>
      </c>
      <c r="AK225" s="14">
        <v>0</v>
      </c>
      <c r="AL225" s="14">
        <v>0</v>
      </c>
      <c r="AM225" s="14">
        <v>0</v>
      </c>
      <c r="AN225" s="14">
        <v>0</v>
      </c>
      <c r="AO225" s="14">
        <v>5.3603016063037146E-5</v>
      </c>
      <c r="AP225" s="14">
        <v>0</v>
      </c>
      <c r="AQ225" s="14">
        <v>0</v>
      </c>
      <c r="AR225" s="14">
        <v>0</v>
      </c>
      <c r="AS225" s="14">
        <v>3.5768035494400251E-3</v>
      </c>
      <c r="AT225" s="14">
        <v>3.7282308311633676E-3</v>
      </c>
      <c r="AU225" s="14">
        <v>1.168770453482936E-4</v>
      </c>
      <c r="AV225" s="14">
        <v>8.8860884246580877E-5</v>
      </c>
      <c r="AW225" s="14">
        <v>0</v>
      </c>
      <c r="AX225" s="15">
        <v>0</v>
      </c>
      <c r="AY225" s="16">
        <v>0</v>
      </c>
      <c r="AZ225" s="16">
        <v>1.8517146878009035E-5</v>
      </c>
      <c r="BA225" s="16">
        <v>0</v>
      </c>
      <c r="BB225" s="16">
        <v>0</v>
      </c>
      <c r="BC225" s="16">
        <v>5.3603016063037146E-5</v>
      </c>
      <c r="BD225" s="16">
        <v>0</v>
      </c>
      <c r="BE225" s="16">
        <v>3.6525171903016964E-3</v>
      </c>
      <c r="BF225" s="17">
        <v>1.0286896479743725E-4</v>
      </c>
      <c r="BG225" s="18">
        <v>0</v>
      </c>
    </row>
    <row r="226" spans="1:59" x14ac:dyDescent="0.2">
      <c r="A226" s="1">
        <v>225</v>
      </c>
      <c r="B226" s="2" t="s">
        <v>16</v>
      </c>
      <c r="C226" s="2" t="s">
        <v>47</v>
      </c>
      <c r="D226" s="2" t="s">
        <v>121</v>
      </c>
      <c r="E226" s="2" t="s">
        <v>122</v>
      </c>
      <c r="F226" s="2" t="s">
        <v>123</v>
      </c>
      <c r="G226" s="2" t="s">
        <v>1282</v>
      </c>
      <c r="I226" s="2" t="s">
        <v>1294</v>
      </c>
      <c r="J226" s="2" t="s">
        <v>1295</v>
      </c>
      <c r="K226" s="2" t="s">
        <v>1296</v>
      </c>
      <c r="L226" s="12">
        <v>0.87760000000000005</v>
      </c>
      <c r="M226" s="13" t="s">
        <v>1297</v>
      </c>
      <c r="N226" s="2" t="str">
        <f t="shared" si="3"/>
        <v>OTU 225 Synechococcales sp. ETS-25</v>
      </c>
      <c r="O226" s="2" t="s">
        <v>1298</v>
      </c>
      <c r="P226" s="2" t="s">
        <v>1299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169</v>
      </c>
      <c r="Z226" s="2">
        <v>33</v>
      </c>
      <c r="AA226" s="2">
        <v>11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1.6166834074711818E-3</v>
      </c>
      <c r="AQ226" s="14">
        <v>3.9556487863350314E-4</v>
      </c>
      <c r="AR226" s="14">
        <v>1.3039818865061585E-4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5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0</v>
      </c>
      <c r="BD226" s="16">
        <v>7.1421549158510024E-4</v>
      </c>
      <c r="BE226" s="16">
        <v>0</v>
      </c>
      <c r="BF226" s="17">
        <v>0</v>
      </c>
      <c r="BG226" s="18">
        <v>0</v>
      </c>
    </row>
    <row r="227" spans="1:59" s="13" customFormat="1" x14ac:dyDescent="0.2">
      <c r="A227" s="1">
        <v>226</v>
      </c>
      <c r="B227" s="2" t="s">
        <v>16</v>
      </c>
      <c r="C227" s="2" t="s">
        <v>47</v>
      </c>
      <c r="D227" s="2" t="s">
        <v>121</v>
      </c>
      <c r="E227" s="2" t="s">
        <v>122</v>
      </c>
      <c r="F227" s="2" t="s">
        <v>123</v>
      </c>
      <c r="G227" s="2" t="s">
        <v>1282</v>
      </c>
      <c r="H227" s="2"/>
      <c r="I227" s="2">
        <v>159383</v>
      </c>
      <c r="J227" s="2" t="s">
        <v>1300</v>
      </c>
      <c r="K227" s="2" t="s">
        <v>1301</v>
      </c>
      <c r="L227" s="12">
        <v>1</v>
      </c>
      <c r="M227" s="13" t="s">
        <v>1302</v>
      </c>
      <c r="N227" s="2" t="str">
        <f t="shared" si="3"/>
        <v>OTU 226 Leptolyngbya sp. ETS-26</v>
      </c>
      <c r="O227" s="2" t="s">
        <v>1303</v>
      </c>
      <c r="P227" s="2" t="s">
        <v>1304</v>
      </c>
      <c r="Q227" s="2">
        <v>0</v>
      </c>
      <c r="R227" s="2">
        <v>7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2</v>
      </c>
      <c r="Y227" s="2">
        <v>117</v>
      </c>
      <c r="Z227" s="2">
        <v>26</v>
      </c>
      <c r="AA227" s="2">
        <v>5</v>
      </c>
      <c r="AB227" s="2">
        <v>0</v>
      </c>
      <c r="AC227" s="2">
        <v>0</v>
      </c>
      <c r="AD227" s="2">
        <v>0</v>
      </c>
      <c r="AE227" s="2">
        <v>0</v>
      </c>
      <c r="AF227" s="2">
        <v>4</v>
      </c>
      <c r="AG227" s="2">
        <v>4</v>
      </c>
      <c r="AH227" s="14">
        <v>0</v>
      </c>
      <c r="AI227" s="14">
        <v>7.843137254901961E-5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1.7867672021012382E-5</v>
      </c>
      <c r="AP227" s="14">
        <v>1.1192423590185106E-3</v>
      </c>
      <c r="AQ227" s="14">
        <v>3.1165717710518432E-4</v>
      </c>
      <c r="AR227" s="14">
        <v>5.9271903932098107E-5</v>
      </c>
      <c r="AS227" s="14">
        <v>0</v>
      </c>
      <c r="AT227" s="14">
        <v>0</v>
      </c>
      <c r="AU227" s="14">
        <v>0</v>
      </c>
      <c r="AV227" s="14">
        <v>0</v>
      </c>
      <c r="AW227" s="14">
        <v>2.8255771241276029E-5</v>
      </c>
      <c r="AX227" s="15">
        <v>3.1361972040801928E-5</v>
      </c>
      <c r="AY227" s="16">
        <v>3.9215686274509805E-5</v>
      </c>
      <c r="AZ227" s="16">
        <v>0</v>
      </c>
      <c r="BA227" s="16">
        <v>0</v>
      </c>
      <c r="BB227" s="16">
        <v>0</v>
      </c>
      <c r="BC227" s="16">
        <v>1.7867672021012382E-5</v>
      </c>
      <c r="BD227" s="16">
        <v>4.9672381335193097E-4</v>
      </c>
      <c r="BE227" s="16">
        <v>0</v>
      </c>
      <c r="BF227" s="17">
        <v>0</v>
      </c>
      <c r="BG227" s="18">
        <v>2.9808871641038979E-5</v>
      </c>
    </row>
    <row r="228" spans="1:59" x14ac:dyDescent="0.2">
      <c r="A228" s="1">
        <v>227</v>
      </c>
      <c r="B228" s="2" t="s">
        <v>16</v>
      </c>
      <c r="C228" s="2" t="s">
        <v>47</v>
      </c>
      <c r="D228" s="2" t="s">
        <v>48</v>
      </c>
      <c r="E228" s="2" t="s">
        <v>274</v>
      </c>
      <c r="F228" s="2" t="s">
        <v>1026</v>
      </c>
      <c r="G228" s="2" t="s">
        <v>1027</v>
      </c>
      <c r="I228" s="2">
        <v>247184</v>
      </c>
      <c r="J228" s="2" t="s">
        <v>1305</v>
      </c>
      <c r="K228" s="2" t="s">
        <v>1306</v>
      </c>
      <c r="L228" s="12">
        <v>1</v>
      </c>
      <c r="M228" s="13" t="s">
        <v>1307</v>
      </c>
      <c r="N228" s="2" t="str">
        <f t="shared" si="3"/>
        <v>OTU 227 Cyanobacterium sp. ETS-27</v>
      </c>
      <c r="O228" s="2" t="s">
        <v>1308</v>
      </c>
      <c r="P228" s="2" t="s">
        <v>95</v>
      </c>
      <c r="Q228" s="2">
        <v>0</v>
      </c>
      <c r="R228" s="2">
        <v>0</v>
      </c>
      <c r="S228" s="2">
        <v>0</v>
      </c>
      <c r="T228" s="2">
        <v>3</v>
      </c>
      <c r="U228" s="2">
        <v>10</v>
      </c>
      <c r="V228" s="2">
        <v>4</v>
      </c>
      <c r="W228" s="2">
        <v>1</v>
      </c>
      <c r="X228" s="2">
        <v>0</v>
      </c>
      <c r="Y228" s="2">
        <v>1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14">
        <v>0</v>
      </c>
      <c r="AI228" s="14">
        <v>0</v>
      </c>
      <c r="AJ228" s="14">
        <v>0</v>
      </c>
      <c r="AK228" s="14">
        <v>2.7361527867716133E-5</v>
      </c>
      <c r="AL228" s="14">
        <v>1.0136847440446021E-4</v>
      </c>
      <c r="AM228" s="14">
        <v>3.5500332815620145E-5</v>
      </c>
      <c r="AN228" s="14">
        <v>2.4489995836700708E-5</v>
      </c>
      <c r="AO228" s="14">
        <v>0</v>
      </c>
      <c r="AP228" s="14">
        <v>9.566174008705219E-6</v>
      </c>
      <c r="AQ228" s="14">
        <v>0</v>
      </c>
      <c r="AR228" s="14">
        <v>0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5">
        <v>0</v>
      </c>
      <c r="AY228" s="16">
        <v>0</v>
      </c>
      <c r="AZ228" s="16">
        <v>0</v>
      </c>
      <c r="BA228" s="16">
        <v>6.436500113608817E-5</v>
      </c>
      <c r="BB228" s="16">
        <v>2.9995164326160426E-5</v>
      </c>
      <c r="BC228" s="16">
        <v>0</v>
      </c>
      <c r="BD228" s="16">
        <v>3.1887246695684062E-6</v>
      </c>
      <c r="BE228" s="16">
        <v>0</v>
      </c>
      <c r="BF228" s="17">
        <v>0</v>
      </c>
      <c r="BG228" s="18">
        <v>0</v>
      </c>
    </row>
    <row r="229" spans="1:59" x14ac:dyDescent="0.2">
      <c r="A229" s="1">
        <v>228</v>
      </c>
      <c r="B229" s="2" t="s">
        <v>16</v>
      </c>
      <c r="C229" s="2" t="s">
        <v>47</v>
      </c>
      <c r="D229" s="2" t="s">
        <v>121</v>
      </c>
      <c r="E229" s="2" t="s">
        <v>122</v>
      </c>
      <c r="F229" s="2" t="s">
        <v>123</v>
      </c>
      <c r="I229" s="2" t="s">
        <v>1309</v>
      </c>
      <c r="J229" s="2" t="s">
        <v>1310</v>
      </c>
      <c r="K229" s="2" t="s">
        <v>1311</v>
      </c>
      <c r="L229" s="12">
        <v>0.95650000000000002</v>
      </c>
      <c r="M229" s="13" t="s">
        <v>1312</v>
      </c>
      <c r="N229" s="2" t="str">
        <f t="shared" si="3"/>
        <v>OTU 228 Synechococcales sp. ETS-28</v>
      </c>
      <c r="O229" s="2" t="s">
        <v>1313</v>
      </c>
      <c r="P229" s="2" t="s">
        <v>1314</v>
      </c>
      <c r="Q229" s="2">
        <v>0</v>
      </c>
      <c r="R229" s="2">
        <v>0</v>
      </c>
      <c r="S229" s="2">
        <v>3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17</v>
      </c>
      <c r="AF229" s="2">
        <v>4</v>
      </c>
      <c r="AG229" s="2">
        <v>0</v>
      </c>
      <c r="AH229" s="19">
        <v>0</v>
      </c>
      <c r="AI229" s="19">
        <v>0</v>
      </c>
      <c r="AJ229" s="19">
        <v>2.7775720317013553E-5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0</v>
      </c>
      <c r="AQ229" s="19">
        <v>0</v>
      </c>
      <c r="AR229" s="19">
        <v>0</v>
      </c>
      <c r="AS229" s="19">
        <v>0</v>
      </c>
      <c r="AT229" s="19">
        <v>0</v>
      </c>
      <c r="AU229" s="19">
        <v>0</v>
      </c>
      <c r="AV229" s="19">
        <v>1.3733045747198864E-4</v>
      </c>
      <c r="AW229" s="19">
        <v>2.8255771241276029E-5</v>
      </c>
      <c r="AX229" s="20">
        <v>0</v>
      </c>
      <c r="AY229" s="19">
        <v>0</v>
      </c>
      <c r="AZ229" s="19">
        <v>2.7775720317013553E-5</v>
      </c>
      <c r="BA229" s="19">
        <v>0</v>
      </c>
      <c r="BB229" s="19">
        <v>0</v>
      </c>
      <c r="BC229" s="19">
        <v>0</v>
      </c>
      <c r="BD229" s="19">
        <v>0</v>
      </c>
      <c r="BE229" s="19">
        <v>0</v>
      </c>
      <c r="BF229" s="19">
        <v>6.8665228735994318E-5</v>
      </c>
      <c r="BG229" s="20">
        <v>1.4127885620638015E-5</v>
      </c>
    </row>
    <row r="230" spans="1:59" x14ac:dyDescent="0.2">
      <c r="A230" s="1">
        <v>229</v>
      </c>
      <c r="B230" s="2" t="s">
        <v>16</v>
      </c>
      <c r="C230" s="2" t="s">
        <v>47</v>
      </c>
      <c r="D230" s="2" t="s">
        <v>1315</v>
      </c>
      <c r="E230" s="2" t="s">
        <v>1316</v>
      </c>
      <c r="I230" s="2">
        <v>136186</v>
      </c>
      <c r="J230" s="2" t="s">
        <v>1317</v>
      </c>
      <c r="K230" s="2" t="s">
        <v>1318</v>
      </c>
      <c r="L230" s="12">
        <v>1</v>
      </c>
      <c r="M230" s="13" t="s">
        <v>1319</v>
      </c>
      <c r="N230" s="2" t="str">
        <f t="shared" si="3"/>
        <v>OTU 229 Chlorogloeopsis fritschii sp. ETS-29</v>
      </c>
      <c r="O230" s="2" t="s">
        <v>1320</v>
      </c>
      <c r="P230" s="2" t="s">
        <v>1321</v>
      </c>
      <c r="Q230" s="2">
        <v>0</v>
      </c>
      <c r="R230" s="2">
        <v>0</v>
      </c>
      <c r="S230" s="2">
        <v>2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3</v>
      </c>
      <c r="AH230" s="14">
        <v>0</v>
      </c>
      <c r="AI230" s="14">
        <v>0</v>
      </c>
      <c r="AJ230" s="14">
        <v>1.8517146878009035E-5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15">
        <v>2.3521479030601445E-5</v>
      </c>
      <c r="AY230" s="16">
        <v>0</v>
      </c>
      <c r="AZ230" s="16">
        <v>1.8517146878009035E-5</v>
      </c>
      <c r="BA230" s="16">
        <v>0</v>
      </c>
      <c r="BB230" s="16">
        <v>0</v>
      </c>
      <c r="BC230" s="16">
        <v>0</v>
      </c>
      <c r="BD230" s="16">
        <v>0</v>
      </c>
      <c r="BE230" s="16">
        <v>0</v>
      </c>
      <c r="BF230" s="17">
        <v>0</v>
      </c>
      <c r="BG230" s="18">
        <v>1.1760739515300722E-5</v>
      </c>
    </row>
    <row r="231" spans="1:59" x14ac:dyDescent="0.2">
      <c r="A231" s="1">
        <v>230</v>
      </c>
      <c r="B231" s="2" t="s">
        <v>16</v>
      </c>
      <c r="C231" s="2" t="s">
        <v>47</v>
      </c>
      <c r="D231" s="2" t="s">
        <v>48</v>
      </c>
      <c r="E231" s="2" t="s">
        <v>274</v>
      </c>
      <c r="F231" s="2" t="s">
        <v>302</v>
      </c>
      <c r="I231" s="2">
        <v>993455</v>
      </c>
      <c r="J231" s="2" t="s">
        <v>1322</v>
      </c>
      <c r="K231" s="2" t="s">
        <v>1323</v>
      </c>
      <c r="L231" s="12">
        <v>1</v>
      </c>
      <c r="M231" s="13" t="s">
        <v>1324</v>
      </c>
      <c r="N231" s="2" t="str">
        <f t="shared" si="3"/>
        <v>OTU 230 Chroococcidiopsis sp. ETS-30</v>
      </c>
      <c r="O231" s="2" t="s">
        <v>1325</v>
      </c>
      <c r="P231" s="2" t="s">
        <v>1326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5">
        <v>0</v>
      </c>
      <c r="AY231" s="16">
        <v>0</v>
      </c>
      <c r="AZ231" s="16">
        <v>0</v>
      </c>
      <c r="BA231" s="16">
        <v>0</v>
      </c>
      <c r="BB231" s="16">
        <v>0</v>
      </c>
      <c r="BC231" s="16">
        <v>0</v>
      </c>
      <c r="BD231" s="16">
        <v>0</v>
      </c>
      <c r="BE231" s="16">
        <v>0</v>
      </c>
      <c r="BF231" s="17">
        <v>0</v>
      </c>
      <c r="BG231" s="18">
        <v>0</v>
      </c>
    </row>
    <row r="232" spans="1:59" x14ac:dyDescent="0.2">
      <c r="A232" s="1">
        <v>231</v>
      </c>
      <c r="B232" s="2" t="s">
        <v>16</v>
      </c>
      <c r="C232" s="2" t="s">
        <v>47</v>
      </c>
      <c r="D232" s="2" t="s">
        <v>121</v>
      </c>
      <c r="E232" s="2" t="s">
        <v>122</v>
      </c>
      <c r="F232" s="2" t="s">
        <v>123</v>
      </c>
      <c r="G232" s="2" t="s">
        <v>1282</v>
      </c>
      <c r="I232" s="2" t="s">
        <v>1327</v>
      </c>
      <c r="J232" s="2" t="s">
        <v>1328</v>
      </c>
      <c r="K232" s="2" t="s">
        <v>1329</v>
      </c>
      <c r="L232" s="12">
        <v>1</v>
      </c>
      <c r="M232" s="13" t="s">
        <v>1330</v>
      </c>
      <c r="N232" s="2" t="s">
        <v>1331</v>
      </c>
      <c r="O232" s="2" t="s">
        <v>1332</v>
      </c>
      <c r="P232" s="2" t="s">
        <v>1333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5</v>
      </c>
      <c r="AF232" s="2">
        <v>0</v>
      </c>
      <c r="AG232" s="2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  <c r="AO232" s="19">
        <v>0</v>
      </c>
      <c r="AP232" s="19">
        <v>0</v>
      </c>
      <c r="AQ232" s="19">
        <v>0</v>
      </c>
      <c r="AR232" s="19">
        <v>0</v>
      </c>
      <c r="AS232" s="19">
        <v>0</v>
      </c>
      <c r="AT232" s="19">
        <v>0</v>
      </c>
      <c r="AU232" s="19">
        <v>0</v>
      </c>
      <c r="AV232" s="19">
        <v>4.0391311021173131E-5</v>
      </c>
      <c r="AW232" s="19">
        <v>0</v>
      </c>
      <c r="AX232" s="20">
        <v>0</v>
      </c>
      <c r="AY232" s="19">
        <v>0</v>
      </c>
      <c r="AZ232" s="19">
        <v>0</v>
      </c>
      <c r="BA232" s="19">
        <v>0</v>
      </c>
      <c r="BB232" s="19">
        <v>0</v>
      </c>
      <c r="BC232" s="19">
        <v>0</v>
      </c>
      <c r="BD232" s="19">
        <v>0</v>
      </c>
      <c r="BE232" s="19">
        <v>0</v>
      </c>
      <c r="BF232" s="19">
        <v>2.0195655510586565E-5</v>
      </c>
      <c r="BG232" s="20">
        <v>0</v>
      </c>
    </row>
    <row r="233" spans="1:59" x14ac:dyDescent="0.2">
      <c r="A233" s="1">
        <v>232</v>
      </c>
      <c r="B233" s="2" t="s">
        <v>16</v>
      </c>
      <c r="C233" s="2" t="s">
        <v>47</v>
      </c>
      <c r="I233" s="2" t="s">
        <v>1334</v>
      </c>
      <c r="J233" s="2" t="s">
        <v>1335</v>
      </c>
      <c r="K233" s="2" t="s">
        <v>1336</v>
      </c>
      <c r="L233" s="12">
        <v>0.99209999999999998</v>
      </c>
      <c r="M233" s="13" t="s">
        <v>1337</v>
      </c>
      <c r="N233" s="2" t="str">
        <f>CONCATENATE("OTU ",A233," ",M233)</f>
        <v>OTU 232 Microcoleus sp. ETS-32</v>
      </c>
      <c r="O233" s="2" t="s">
        <v>1338</v>
      </c>
      <c r="P233" s="2" t="s">
        <v>95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5">
        <v>0</v>
      </c>
      <c r="AY233" s="16">
        <v>0</v>
      </c>
      <c r="AZ233" s="16">
        <v>0</v>
      </c>
      <c r="BA233" s="16">
        <v>0</v>
      </c>
      <c r="BB233" s="16">
        <v>0</v>
      </c>
      <c r="BC233" s="16">
        <v>0</v>
      </c>
      <c r="BD233" s="16">
        <v>0</v>
      </c>
      <c r="BE233" s="16">
        <v>0</v>
      </c>
      <c r="BF233" s="17">
        <v>0</v>
      </c>
      <c r="BG233" s="18">
        <v>0</v>
      </c>
    </row>
    <row r="234" spans="1:59" x14ac:dyDescent="0.2">
      <c r="A234" s="1">
        <v>233</v>
      </c>
      <c r="B234" s="2" t="s">
        <v>16</v>
      </c>
      <c r="C234" s="2" t="s">
        <v>47</v>
      </c>
      <c r="I234" s="2">
        <v>166338</v>
      </c>
      <c r="J234" s="2" t="s">
        <v>1339</v>
      </c>
      <c r="K234" s="2" t="s">
        <v>1340</v>
      </c>
      <c r="L234" s="12">
        <v>1</v>
      </c>
      <c r="M234" s="13" t="s">
        <v>1341</v>
      </c>
      <c r="N234" s="2" t="str">
        <f>CONCATENATE("OTU ",A234," ",M234)</f>
        <v>OTU 233 Oscillatoria duplisecta sp. ETS-06</v>
      </c>
      <c r="O234" s="2" t="s">
        <v>1342</v>
      </c>
      <c r="P234" s="2" t="s">
        <v>1343</v>
      </c>
      <c r="Q234" s="2">
        <v>0</v>
      </c>
      <c r="R234" s="2">
        <v>0</v>
      </c>
      <c r="S234" s="2">
        <v>2</v>
      </c>
      <c r="T234" s="2">
        <v>1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14">
        <v>0</v>
      </c>
      <c r="AI234" s="14">
        <v>0</v>
      </c>
      <c r="AJ234" s="14">
        <v>1.8517146878009035E-5</v>
      </c>
      <c r="AK234" s="14">
        <v>9.1205092892387103E-6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5">
        <v>0</v>
      </c>
      <c r="AY234" s="16">
        <v>0</v>
      </c>
      <c r="AZ234" s="16">
        <v>1.8517146878009035E-5</v>
      </c>
      <c r="BA234" s="16">
        <v>4.5602546446193551E-6</v>
      </c>
      <c r="BB234" s="16">
        <v>0</v>
      </c>
      <c r="BC234" s="16">
        <v>0</v>
      </c>
      <c r="BD234" s="16">
        <v>0</v>
      </c>
      <c r="BE234" s="16">
        <v>0</v>
      </c>
      <c r="BF234" s="17">
        <v>0</v>
      </c>
      <c r="BG234" s="18">
        <v>0</v>
      </c>
    </row>
    <row r="235" spans="1:59" x14ac:dyDescent="0.2">
      <c r="A235" s="1">
        <v>234</v>
      </c>
      <c r="B235" s="2" t="s">
        <v>16</v>
      </c>
      <c r="C235" s="2" t="s">
        <v>47</v>
      </c>
      <c r="D235" s="2" t="s">
        <v>121</v>
      </c>
      <c r="E235" s="2" t="s">
        <v>691</v>
      </c>
      <c r="F235" s="2" t="s">
        <v>1344</v>
      </c>
      <c r="I235" s="2" t="s">
        <v>1345</v>
      </c>
      <c r="J235" s="2" t="s">
        <v>1346</v>
      </c>
      <c r="K235" s="2" t="s">
        <v>1347</v>
      </c>
      <c r="L235" s="12">
        <v>1</v>
      </c>
      <c r="M235" s="13" t="s">
        <v>1348</v>
      </c>
      <c r="N235" s="2" t="str">
        <f>CONCATENATE("OTU ",A235," ",M235)</f>
        <v>OTU 234 Oscillatoriales sp. ETS-33</v>
      </c>
      <c r="O235" s="2" t="s">
        <v>1349</v>
      </c>
      <c r="P235" s="2" t="s">
        <v>129</v>
      </c>
      <c r="Q235" s="2">
        <v>0</v>
      </c>
      <c r="R235" s="2">
        <v>0</v>
      </c>
      <c r="S235" s="2">
        <v>1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14">
        <v>0</v>
      </c>
      <c r="AI235" s="14">
        <v>0</v>
      </c>
      <c r="AJ235" s="14">
        <v>9.2585734390045177E-6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15">
        <v>0</v>
      </c>
      <c r="AY235" s="16">
        <v>0</v>
      </c>
      <c r="AZ235" s="16">
        <v>9.2585734390045177E-6</v>
      </c>
      <c r="BA235" s="16">
        <v>0</v>
      </c>
      <c r="BB235" s="16">
        <v>0</v>
      </c>
      <c r="BC235" s="16">
        <v>0</v>
      </c>
      <c r="BD235" s="16">
        <v>0</v>
      </c>
      <c r="BE235" s="16">
        <v>0</v>
      </c>
      <c r="BF235" s="17">
        <v>0</v>
      </c>
      <c r="BG235" s="18">
        <v>0</v>
      </c>
    </row>
    <row r="236" spans="1:59" x14ac:dyDescent="0.2">
      <c r="A236" s="1">
        <v>235</v>
      </c>
      <c r="B236" s="2" t="s">
        <v>16</v>
      </c>
      <c r="C236" s="2" t="s">
        <v>47</v>
      </c>
      <c r="D236" s="2" t="s">
        <v>48</v>
      </c>
      <c r="E236" s="2" t="s">
        <v>49</v>
      </c>
      <c r="F236" s="2" t="s">
        <v>50</v>
      </c>
      <c r="I236" s="2" t="s">
        <v>1350</v>
      </c>
      <c r="J236" s="2" t="s">
        <v>1351</v>
      </c>
      <c r="K236" s="2" t="s">
        <v>1352</v>
      </c>
      <c r="L236" s="12">
        <v>1</v>
      </c>
      <c r="M236" s="13" t="s">
        <v>1353</v>
      </c>
      <c r="N236" s="2" t="str">
        <f>CONCATENATE("OTU ",A236," ",M236)</f>
        <v>OTU 235 Phormidium sp. ETS-34</v>
      </c>
      <c r="O236" s="2" t="s">
        <v>1354</v>
      </c>
      <c r="P236" s="2" t="s">
        <v>95</v>
      </c>
      <c r="Q236" s="2">
        <v>0</v>
      </c>
      <c r="R236" s="2">
        <v>3</v>
      </c>
      <c r="S236" s="2">
        <v>5</v>
      </c>
      <c r="T236" s="2">
        <v>0</v>
      </c>
      <c r="U236" s="2">
        <v>0</v>
      </c>
      <c r="V236" s="2">
        <v>0</v>
      </c>
      <c r="W236" s="2">
        <v>0</v>
      </c>
      <c r="X236" s="2">
        <v>2</v>
      </c>
      <c r="Y236" s="2">
        <v>0</v>
      </c>
      <c r="Z236" s="2">
        <v>0</v>
      </c>
      <c r="AA236" s="2">
        <v>0</v>
      </c>
      <c r="AB236" s="2">
        <v>5</v>
      </c>
      <c r="AC236" s="2">
        <v>1</v>
      </c>
      <c r="AD236" s="2">
        <v>0</v>
      </c>
      <c r="AE236" s="2">
        <v>0</v>
      </c>
      <c r="AF236" s="2">
        <v>0</v>
      </c>
      <c r="AG236" s="2">
        <v>0</v>
      </c>
      <c r="AH236" s="14">
        <v>0</v>
      </c>
      <c r="AI236" s="14">
        <v>3.3613445378151261E-5</v>
      </c>
      <c r="AJ236" s="14">
        <v>4.6292867195022589E-5</v>
      </c>
      <c r="AK236" s="14">
        <v>0</v>
      </c>
      <c r="AL236" s="14">
        <v>0</v>
      </c>
      <c r="AM236" s="14">
        <v>0</v>
      </c>
      <c r="AN236" s="14">
        <v>0</v>
      </c>
      <c r="AO236" s="14">
        <v>1.7867672021012382E-5</v>
      </c>
      <c r="AP236" s="14">
        <v>0</v>
      </c>
      <c r="AQ236" s="14">
        <v>0</v>
      </c>
      <c r="AR236" s="14">
        <v>0</v>
      </c>
      <c r="AS236" s="14">
        <v>4.8863436467759907E-5</v>
      </c>
      <c r="AT236" s="14">
        <v>7.2533673758042169E-6</v>
      </c>
      <c r="AU236" s="14">
        <v>0</v>
      </c>
      <c r="AV236" s="14">
        <v>0</v>
      </c>
      <c r="AW236" s="14">
        <v>0</v>
      </c>
      <c r="AX236" s="15">
        <v>0</v>
      </c>
      <c r="AY236" s="16">
        <v>1.6806722689075631E-5</v>
      </c>
      <c r="AZ236" s="16">
        <v>4.6292867195022589E-5</v>
      </c>
      <c r="BA236" s="16">
        <v>0</v>
      </c>
      <c r="BB236" s="16">
        <v>0</v>
      </c>
      <c r="BC236" s="16">
        <v>1.7867672021012382E-5</v>
      </c>
      <c r="BD236" s="16">
        <v>0</v>
      </c>
      <c r="BE236" s="16">
        <v>2.8058401921782062E-5</v>
      </c>
      <c r="BF236" s="17">
        <v>0</v>
      </c>
      <c r="BG236" s="18">
        <v>0</v>
      </c>
    </row>
    <row r="237" spans="1:59" x14ac:dyDescent="0.2">
      <c r="A237" s="1">
        <v>236</v>
      </c>
      <c r="B237" s="2" t="s">
        <v>16</v>
      </c>
      <c r="C237" s="2" t="s">
        <v>47</v>
      </c>
      <c r="D237" s="2" t="s">
        <v>121</v>
      </c>
      <c r="E237" s="2" t="s">
        <v>691</v>
      </c>
      <c r="F237" s="2" t="s">
        <v>692</v>
      </c>
      <c r="G237" s="2" t="s">
        <v>693</v>
      </c>
      <c r="I237" s="2">
        <v>810353</v>
      </c>
      <c r="J237" s="2" t="s">
        <v>1355</v>
      </c>
      <c r="K237" s="2" t="s">
        <v>1356</v>
      </c>
      <c r="L237" s="12">
        <v>1</v>
      </c>
      <c r="M237" s="13" t="s">
        <v>1357</v>
      </c>
      <c r="N237" s="2" t="str">
        <f>CONCATENATE("OTU ",A237," ",M237)</f>
        <v>OTU 236 Synechococcales sp. ETS-35</v>
      </c>
      <c r="O237" s="2" t="s">
        <v>1358</v>
      </c>
      <c r="P237" s="2" t="s">
        <v>1359</v>
      </c>
      <c r="Q237" s="2">
        <v>0</v>
      </c>
      <c r="R237" s="2">
        <v>1</v>
      </c>
      <c r="S237" s="2">
        <v>1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1</v>
      </c>
      <c r="AC237" s="2">
        <v>0</v>
      </c>
      <c r="AD237" s="2">
        <v>2</v>
      </c>
      <c r="AE237" s="2">
        <v>3</v>
      </c>
      <c r="AF237" s="2">
        <v>0</v>
      </c>
      <c r="AG237" s="2">
        <v>0</v>
      </c>
      <c r="AH237" s="14">
        <v>0</v>
      </c>
      <c r="AI237" s="14">
        <v>1.1204481792717087E-5</v>
      </c>
      <c r="AJ237" s="14">
        <v>9.2585734390045177E-6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9.7726872935519817E-6</v>
      </c>
      <c r="AT237" s="14">
        <v>0</v>
      </c>
      <c r="AU237" s="14">
        <v>1.9479507558048932E-5</v>
      </c>
      <c r="AV237" s="14">
        <v>2.4234786612703877E-5</v>
      </c>
      <c r="AW237" s="14">
        <v>0</v>
      </c>
      <c r="AX237" s="15">
        <v>0</v>
      </c>
      <c r="AY237" s="16">
        <v>5.6022408963585436E-6</v>
      </c>
      <c r="AZ237" s="16">
        <v>9.2585734390045177E-6</v>
      </c>
      <c r="BA237" s="16">
        <v>0</v>
      </c>
      <c r="BB237" s="16">
        <v>0</v>
      </c>
      <c r="BC237" s="16">
        <v>0</v>
      </c>
      <c r="BD237" s="16">
        <v>0</v>
      </c>
      <c r="BE237" s="16">
        <v>4.8863436467759909E-6</v>
      </c>
      <c r="BF237" s="17">
        <v>2.1857147085376404E-5</v>
      </c>
      <c r="BG237" s="18">
        <v>0</v>
      </c>
    </row>
    <row r="238" spans="1:59" s="3" customFormat="1" x14ac:dyDescent="0.2">
      <c r="A238" s="11"/>
      <c r="L238" s="30"/>
      <c r="AH238" s="31">
        <f t="shared" ref="AH238:AX238" si="4">SUM(AH2:AH237)</f>
        <v>0.76914174576257532</v>
      </c>
      <c r="AI238" s="31">
        <f t="shared" si="4"/>
        <v>0.77400560224089499</v>
      </c>
      <c r="AJ238" s="31">
        <f t="shared" si="4"/>
        <v>0.7242889415598851</v>
      </c>
      <c r="AK238" s="31">
        <f t="shared" si="4"/>
        <v>0.77299964430013834</v>
      </c>
      <c r="AL238" s="31">
        <f t="shared" si="4"/>
        <v>0.79077546882919325</v>
      </c>
      <c r="AM238" s="31">
        <f t="shared" si="4"/>
        <v>0.79708009762591525</v>
      </c>
      <c r="AN238" s="31">
        <f t="shared" si="4"/>
        <v>0.85959885386819579</v>
      </c>
      <c r="AO238" s="31">
        <f t="shared" si="4"/>
        <v>0.76202047635213599</v>
      </c>
      <c r="AP238" s="31">
        <f t="shared" si="4"/>
        <v>0.79683359640311913</v>
      </c>
      <c r="AQ238" s="31">
        <f t="shared" si="4"/>
        <v>0.81987413844770762</v>
      </c>
      <c r="AR238" s="31">
        <f t="shared" si="4"/>
        <v>0.81023507237099479</v>
      </c>
      <c r="AS238" s="31">
        <f t="shared" si="4"/>
        <v>0.73752516466978046</v>
      </c>
      <c r="AT238" s="31">
        <f t="shared" si="4"/>
        <v>0.73322840128529698</v>
      </c>
      <c r="AU238" s="31">
        <f t="shared" si="4"/>
        <v>0.71065139473274175</v>
      </c>
      <c r="AV238" s="31">
        <f t="shared" si="4"/>
        <v>0.70982074336168843</v>
      </c>
      <c r="AW238" s="31">
        <f t="shared" si="4"/>
        <v>0.74326806250176602</v>
      </c>
      <c r="AX238" s="31">
        <f t="shared" si="4"/>
        <v>0.73744541056741697</v>
      </c>
      <c r="AY238" s="4"/>
      <c r="AZ238" s="4"/>
      <c r="BA238" s="4"/>
      <c r="BB238" s="4"/>
      <c r="BC238" s="4"/>
      <c r="BD238" s="4"/>
      <c r="BE238" s="4"/>
      <c r="BF238" s="4"/>
      <c r="BG238" s="4"/>
    </row>
    <row r="239" spans="1:59" x14ac:dyDescent="0.2">
      <c r="BF239" s="14"/>
      <c r="BG239" s="14"/>
    </row>
    <row r="242" spans="40:47" x14ac:dyDescent="0.2">
      <c r="AN242" s="32"/>
      <c r="AO242" s="32"/>
      <c r="AQ242" s="33"/>
      <c r="AR242" s="33"/>
      <c r="AT242" s="33"/>
      <c r="AU242" s="33"/>
    </row>
    <row r="243" spans="40:47" x14ac:dyDescent="0.2">
      <c r="AN243" s="32"/>
      <c r="AO243" s="32"/>
      <c r="AQ243" s="33"/>
      <c r="AT243" s="33"/>
      <c r="AU243" s="33"/>
    </row>
    <row r="244" spans="40:47" x14ac:dyDescent="0.2">
      <c r="AN244" s="32"/>
      <c r="AO244" s="32"/>
      <c r="AQ244" s="33"/>
      <c r="AR244" s="33"/>
      <c r="AT244" s="33"/>
      <c r="AU244" s="33"/>
    </row>
    <row r="245" spans="40:47" x14ac:dyDescent="0.2">
      <c r="AN245" s="32"/>
      <c r="AO245" s="32"/>
      <c r="AQ245" s="33"/>
      <c r="AR245" s="33"/>
      <c r="AT245" s="33"/>
      <c r="AU245" s="33"/>
    </row>
    <row r="246" spans="40:47" x14ac:dyDescent="0.2">
      <c r="AN246" s="32"/>
      <c r="AO246" s="32"/>
      <c r="AQ246" s="33"/>
      <c r="AT246" s="33"/>
      <c r="AU246" s="33"/>
    </row>
    <row r="247" spans="40:47" x14ac:dyDescent="0.2">
      <c r="AN247" s="32"/>
      <c r="AO247" s="32"/>
      <c r="AQ247" s="33"/>
      <c r="AR247" s="33"/>
      <c r="AS247" s="33"/>
      <c r="AT247" s="33"/>
      <c r="AU247" s="33"/>
    </row>
    <row r="248" spans="40:47" x14ac:dyDescent="0.2">
      <c r="AN248" s="32"/>
      <c r="AO248" s="32"/>
      <c r="AQ248" s="33"/>
      <c r="AR248" s="33"/>
      <c r="AT248" s="33"/>
      <c r="AU248" s="33"/>
    </row>
    <row r="249" spans="40:47" x14ac:dyDescent="0.2">
      <c r="AN249" s="32"/>
      <c r="AO249" s="32"/>
      <c r="AQ249" s="33"/>
      <c r="AR249" s="33"/>
      <c r="AT249" s="33"/>
      <c r="AU249" s="33"/>
    </row>
    <row r="250" spans="40:47" x14ac:dyDescent="0.2">
      <c r="AN250" s="32"/>
      <c r="AO250" s="32"/>
      <c r="AQ250" s="33"/>
      <c r="AR250" s="33"/>
      <c r="AT250" s="33"/>
      <c r="AU250" s="33"/>
    </row>
    <row r="251" spans="40:47" x14ac:dyDescent="0.2">
      <c r="AU251" s="33"/>
    </row>
    <row r="252" spans="40:47" x14ac:dyDescent="0.2">
      <c r="AN252" s="32"/>
      <c r="AO252" s="32"/>
    </row>
    <row r="253" spans="40:47" x14ac:dyDescent="0.2">
      <c r="AN253" s="32"/>
      <c r="AO253" s="32"/>
    </row>
    <row r="254" spans="40:47" x14ac:dyDescent="0.2">
      <c r="AN254" s="32"/>
      <c r="AO254" s="32"/>
    </row>
    <row r="255" spans="40:47" x14ac:dyDescent="0.2">
      <c r="AN255" s="32"/>
      <c r="AO255" s="32"/>
    </row>
    <row r="256" spans="40:47" x14ac:dyDescent="0.2">
      <c r="AN256" s="32"/>
      <c r="AO256" s="32"/>
    </row>
    <row r="257" spans="40:41" x14ac:dyDescent="0.2">
      <c r="AN257" s="32"/>
      <c r="AO257" s="32"/>
    </row>
    <row r="258" spans="40:41" x14ac:dyDescent="0.2">
      <c r="AN258" s="32"/>
      <c r="AO258" s="32"/>
    </row>
    <row r="259" spans="40:41" x14ac:dyDescent="0.2">
      <c r="AN259" s="32"/>
      <c r="AO259" s="32"/>
    </row>
    <row r="260" spans="40:41" x14ac:dyDescent="0.2">
      <c r="AN260" s="32"/>
      <c r="AO260" s="32"/>
    </row>
    <row r="261" spans="40:41" x14ac:dyDescent="0.2">
      <c r="AO261" s="32"/>
    </row>
  </sheetData>
  <conditionalFormatting sqref="AY2:AY237">
    <cfRule type="colorScale" priority="9">
      <colorScale>
        <cfvo type="min"/>
        <cfvo type="max"/>
        <color rgb="FFFCFCFF"/>
        <color rgb="FF63BE7B"/>
      </colorScale>
    </cfRule>
  </conditionalFormatting>
  <conditionalFormatting sqref="AZ2:AZ237">
    <cfRule type="colorScale" priority="8">
      <colorScale>
        <cfvo type="min"/>
        <cfvo type="max"/>
        <color rgb="FFFCFCFF"/>
        <color rgb="FF63BE7B"/>
      </colorScale>
    </cfRule>
  </conditionalFormatting>
  <conditionalFormatting sqref="BA2:BA237">
    <cfRule type="colorScale" priority="7">
      <colorScale>
        <cfvo type="min"/>
        <cfvo type="max"/>
        <color rgb="FFFCFCFF"/>
        <color rgb="FF63BE7B"/>
      </colorScale>
    </cfRule>
  </conditionalFormatting>
  <conditionalFormatting sqref="BB2:BB237">
    <cfRule type="colorScale" priority="6">
      <colorScale>
        <cfvo type="min"/>
        <cfvo type="max"/>
        <color rgb="FFFCFCFF"/>
        <color rgb="FF63BE7B"/>
      </colorScale>
    </cfRule>
  </conditionalFormatting>
  <conditionalFormatting sqref="BC2:BC237">
    <cfRule type="colorScale" priority="5">
      <colorScale>
        <cfvo type="min"/>
        <cfvo type="max"/>
        <color rgb="FFFCFCFF"/>
        <color rgb="FF63BE7B"/>
      </colorScale>
    </cfRule>
  </conditionalFormatting>
  <conditionalFormatting sqref="BD2:BD237">
    <cfRule type="colorScale" priority="4">
      <colorScale>
        <cfvo type="min"/>
        <cfvo type="max"/>
        <color rgb="FFFCFCFF"/>
        <color rgb="FF63BE7B"/>
      </colorScale>
    </cfRule>
  </conditionalFormatting>
  <conditionalFormatting sqref="BE2:BE237">
    <cfRule type="colorScale" priority="3">
      <colorScale>
        <cfvo type="min"/>
        <cfvo type="max"/>
        <color rgb="FFFCFCFF"/>
        <color rgb="FF63BE7B"/>
      </colorScale>
    </cfRule>
  </conditionalFormatting>
  <conditionalFormatting sqref="BF2:BF237">
    <cfRule type="colorScale" priority="2">
      <colorScale>
        <cfvo type="min"/>
        <cfvo type="max"/>
        <color rgb="FFFCFCFF"/>
        <color rgb="FF63BE7B"/>
      </colorScale>
    </cfRule>
  </conditionalFormatting>
  <conditionalFormatting sqref="BG2:BG237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Total_refined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MDPI</cp:lastModifiedBy>
  <dcterms:created xsi:type="dcterms:W3CDTF">2020-04-20T14:06:24Z</dcterms:created>
  <dcterms:modified xsi:type="dcterms:W3CDTF">2020-10-14T03:20:37Z</dcterms:modified>
</cp:coreProperties>
</file>